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Zhrnutie exportu" sheetId="1" r:id="rId4"/>
    <sheet name="Rekapitulácia stavby" sheetId="2" r:id="rId5"/>
    <sheet name="SO.01.2 - SO.01.2 - Dopad..." sheetId="3" r:id="rId6"/>
    <sheet name="SO.01.3 - SO.01.3 - Mobil..." sheetId="4" r:id="rId7"/>
  </sheets>
</workbook>
</file>

<file path=xl/sharedStrings.xml><?xml version="1.0" encoding="utf-8"?>
<sst xmlns="http://schemas.openxmlformats.org/spreadsheetml/2006/main" uniqueCount="273">
  <si>
    <t>Tento dokument bol exportovaný z apky Numbers. Každá tabuľka bola skonvertovaná na Excel pracovný hárok. Všetky ostatné objekty z každého Numbers hárka boli umiestnené na samostatné pracovné hárky. Nezabudnite, že výpočty vzorcov sa v Exceli môžu líšiť.</t>
  </si>
  <si>
    <t>Názov hárka Numbers</t>
  </si>
  <si>
    <t>Názov tabuľky Numbers</t>
  </si>
  <si>
    <t>Názov Excel pracovného hárka</t>
  </si>
  <si>
    <t>Rekapitulácia stavby</t>
  </si>
  <si>
    <t>Tabuľka 1</t>
  </si>
  <si>
    <t>Export Komplet</t>
  </si>
  <si>
    <t>2.0</t>
  </si>
  <si>
    <t>False</t>
  </si>
  <si>
    <t>{eaecae90-f3bb-46e4-8079-e11a46e4bf48}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</si>
  <si>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</si>
  <si>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</si>
  <si>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</si>
  <si>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</si>
  <si>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</si>
  <si>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</si>
  <si>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029/2020-r</t>
  </si>
  <si>
    <t>Stavba:</t>
  </si>
  <si>
    <t>OBNOVA DETSKÉHO IHRISKA PEČIANSKA - 2. etapa</t>
  </si>
  <si>
    <t>JKSO:</t>
  </si>
  <si>
    <t>KS:</t>
  </si>
  <si>
    <t>Miesto:</t>
  </si>
  <si>
    <t>Bratislava-Petržalka</t>
  </si>
  <si>
    <t>Dátum:</t>
  </si>
  <si>
    <t>Objednávateľ:</t>
  </si>
  <si>
    <t>IČO:</t>
  </si>
  <si>
    <t>MČ Bratislava-Petržalka</t>
  </si>
  <si>
    <t>IČ DPH:</t>
  </si>
  <si>
    <t>Zhotoviteľ:</t>
  </si>
  <si>
    <t>Sport Performance s.r.o. , Karpatské námestie  10/A, 831 06 Bratislava</t>
  </si>
  <si>
    <t>SK2121083184</t>
  </si>
  <si>
    <t>Projektant:</t>
  </si>
  <si>
    <t xml:space="preserve">Ing.arch.K. Kolčáková  </t>
  </si>
  <si>
    <t>True</t>
  </si>
  <si>
    <t>0,01</t>
  </si>
  <si>
    <t>Spracovateľ:</t>
  </si>
  <si>
    <t>52 608 069</t>
  </si>
  <si>
    <t xml:space="preserve">BizPartner Agency s.r.o. , Poprad </t>
  </si>
  <si>
    <t>DIČ: 21211134213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</si>
  <si>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</si>
  <si>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</si>
  <si>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</si>
  <si>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</si>
  <si>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</si>
  <si>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</si>
  <si>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</si>
  <si>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</si>
  <si>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</si>
  <si>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</si>
  <si>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</si>
  <si>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</si>
  <si>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</si>
  <si>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</si>
  <si>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</si>
  <si>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</si>
  <si>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</si>
  <si>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</si>
  <si>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</si>
  <si>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</si>
  <si>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Dátum a podpis: 1.7.2022</t>
  </si>
  <si>
    <t>REKAPITULÁCIA OBJEKTOV STAVBY</t>
  </si>
  <si>
    <r>
      <rPr>
        <sz val="10"/>
        <color indexed="8"/>
        <rFont val="Arial"/>
      </rPr>
      <t>029/2020-r</t>
    </r>
  </si>
  <si>
    <r>
      <rPr>
        <b val="1"/>
        <sz val="11"/>
        <color indexed="8"/>
        <rFont val="Arial"/>
      </rPr>
      <t>OBNOVA DETSKÉHO IHRISKA PEČIANSKA - 2. etapa</t>
    </r>
  </si>
  <si>
    <r>
      <rPr>
        <b val="1"/>
        <sz val="10"/>
        <color indexed="8"/>
        <rFont val="Arial"/>
      </rPr>
      <t>Bratislava-Petržalka</t>
    </r>
  </si>
  <si>
    <r>
      <rPr>
        <sz val="10"/>
        <color indexed="8"/>
        <rFont val="Arial"/>
      </rPr>
      <t>MČ Bratislava-Petržalka</t>
    </r>
  </si>
  <si>
    <r>
      <rPr>
        <sz val="10"/>
        <color indexed="8"/>
        <rFont val="Arial"/>
      </rPr>
      <t xml:space="preserve">Ing.arch.K. Kolčáková  </t>
    </r>
  </si>
  <si>
    <t>Informatívne údaje z listov zákaziek</t>
  </si>
  <si>
    <r>
      <rPr>
        <sz val="10"/>
        <color indexed="8"/>
        <rFont val="Arial"/>
      </rPr>
      <t>Sport Performance s.r.o. , Karpatské námestie  10/A, 831 06 Bratislava</t>
    </r>
  </si>
  <si>
    <r>
      <rPr>
        <sz val="10"/>
        <color indexed="8"/>
        <rFont val="Arial"/>
      </rPr>
      <t xml:space="preserve">BizPartner Agency s.r.o. , Poprad </t>
    </r>
  </si>
  <si>
    <t>Kód</t>
  </si>
  <si>
    <t>Popis</t>
  </si>
  <si>
    <t>Cena bez DPH [EUR]</t>
  </si>
  <si>
    <t>Cena s DPH [EUR]</t>
  </si>
  <si>
    <t>Typ</t>
  </si>
  <si>
    <t>z toho Ostat.
náklady [EUR]</t>
  </si>
  <si>
    <t>DPH [EUR]</t>
  </si>
  <si>
    <t>Normohodiny [h]</t>
  </si>
  <si>
    <t>DPH základná [EUR]</t>
  </si>
  <si>
    <t>DPH znížená [EUR]</t>
  </si>
  <si>
    <t>DPH základná prenesená
[EUR]</t>
  </si>
  <si>
    <t>DPH znížená prenesená
[EUR]</t>
  </si>
  <si>
    <t>Základňa
DPH základná</t>
  </si>
  <si>
    <t>Základňa
DPH znížená</t>
  </si>
  <si>
    <t>Základňa
DPH zákl. prenesená</t>
  </si>
  <si>
    <t>Základňa
DPH zníž. prenesená</t>
  </si>
  <si>
    <t>Základňa
DPH nulová</t>
  </si>
  <si>
    <t>Náklady z rozpočtov</t>
  </si>
  <si>
    <t>#REF!</t>
  </si>
  <si>
    <t>D</t>
  </si>
  <si>
    <t>0</t>
  </si>
  <si>
    <t>###NOIMPORT###</t>
  </si>
  <si>
    <t>IMPORT</t>
  </si>
  <si>
    <t>{00000000-0000-0000-0000-000000000000}</t>
  </si>
  <si>
    <t>SO.01</t>
  </si>
  <si>
    <t>SO.01 - Detské ihrisko</t>
  </si>
  <si>
    <t>STA</t>
  </si>
  <si>
    <t>1</t>
  </si>
  <si>
    <t>{881c5b4d-0743-471d-af6e-c13b8728f5a9}</t>
  </si>
  <si>
    <r>
      <rPr>
        <u val="single"/>
        <sz val="18"/>
        <color indexed="11"/>
        <rFont val="Noto Sans Symbols"/>
      </rPr>
      <t>/</t>
    </r>
  </si>
  <si>
    <t>SO.01.2</t>
  </si>
  <si>
    <t xml:space="preserve">SO.01.2 - Hracie prvky  ihriska </t>
  </si>
  <si>
    <t>Časť</t>
  </si>
  <si>
    <t>2</t>
  </si>
  <si>
    <t>{c1b2e18f-7d2a-47a9-94ea-088406005c4a}</t>
  </si>
  <si>
    <t>SO.01.3</t>
  </si>
  <si>
    <t xml:space="preserve">SO.01.3 - Mobiliár ihriska </t>
  </si>
  <si>
    <t>{9e6492fd-d540-40f4-aa26-21be5f493d87}</t>
  </si>
  <si>
    <t>SO.01.2 - SO.01.2 - Dopad...</t>
  </si>
  <si>
    <t>KRYCÍ LIST ROZPOČTU</t>
  </si>
  <si>
    <r>
      <rPr>
        <sz val="10"/>
        <color indexed="16"/>
        <rFont val="Arial"/>
      </rPr>
      <t>OBNOVA DETSKÉHO IHRISKA PEČIANSKA - 2. etapa</t>
    </r>
  </si>
  <si>
    <t>Objekt:</t>
  </si>
  <si>
    <t>SO.01 - SO.01 - Detské ihrisko</t>
  </si>
  <si>
    <t>Časť:</t>
  </si>
  <si>
    <t xml:space="preserve">SO.01.2 - SO.01.2 - Hracie prvky  ihriska </t>
  </si>
  <si>
    <r>
      <rPr>
        <sz val="10"/>
        <color indexed="8"/>
        <rFont val="Arial"/>
      </rPr>
      <t>Bratislava-Petržalka</t>
    </r>
  </si>
  <si>
    <t>REKAPITULÁCIA ROZPOČTU</t>
  </si>
  <si>
    <r>
      <rPr>
        <b val="1"/>
        <sz val="11"/>
        <color indexed="8"/>
        <rFont val="Arial"/>
      </rPr>
      <t xml:space="preserve">SO.01.2 - SO.01.2 - Hracie prvky  ihriska </t>
    </r>
  </si>
  <si>
    <t>Kód dielu - Popis</t>
  </si>
  <si>
    <t>Cena celkom [EUR]</t>
  </si>
  <si>
    <t>Náklady z rozpočtu</t>
  </si>
  <si>
    <t>-1</t>
  </si>
  <si>
    <t>HSV - Práce a dodávky HSV</t>
  </si>
  <si>
    <t xml:space="preserve">    5 - Komunikácie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</si>
  <si>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</si>
  <si>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</si>
  <si>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</si>
  <si>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</si>
  <si>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</si>
  <si>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</si>
  <si>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</si>
  <si>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</si>
  <si>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</si>
  <si>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</si>
  <si>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</si>
  <si>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</si>
  <si>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</si>
  <si>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</si>
  <si>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</si>
  <si>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</si>
  <si>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</si>
  <si>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5</t>
  </si>
  <si>
    <t>Komunikácie</t>
  </si>
  <si>
    <t>K</t>
  </si>
  <si>
    <t>564801111.S</t>
  </si>
  <si>
    <t xml:space="preserve">Podklad zo štrkodrviny s rozprestretím a zhutnením, po zhutnení hr. 30 mm fr. 0-4 mm </t>
  </si>
  <si>
    <t>m2</t>
  </si>
  <si>
    <t>4</t>
  </si>
  <si>
    <t>-2115227226</t>
  </si>
  <si>
    <t>VV</t>
  </si>
  <si>
    <t xml:space="preserve">" dopadová plocha  hr. 60 mm " </t>
  </si>
  <si>
    <t>155+55,00</t>
  </si>
  <si>
    <t>" dopadová plocha  hr. 40 mm "  47,70</t>
  </si>
  <si>
    <t>Súčet</t>
  </si>
  <si>
    <t>564851114.S</t>
  </si>
  <si>
    <t>Podklad zo štrkodrviny s rozprestretím a zhutnením, po zhutnení hr. 180 mm fr. 0-32 mm</t>
  </si>
  <si>
    <t>-233069147</t>
  </si>
  <si>
    <t>3</t>
  </si>
  <si>
    <t>589160021.S.01</t>
  </si>
  <si>
    <t>Športový povrch multifunkčný z EPDM + SBR  hr60/50 mm SBR + 10 mm EPDM  vrátane pokládky, farba - mix farieb RAL 6017 - 34%, RAL 6005 - 33%, RAL 1014 - 33%</t>
  </si>
  <si>
    <t>-250982809</t>
  </si>
  <si>
    <t>589160021.S.02</t>
  </si>
  <si>
    <t>Športový povrch multifunkčný z EPDM + SBR  hr.40/30 mm SBR + 10 mm EPDM  vrátane pokládky , farba - mix farieb RAL 6017 - 34%, RAL 6005 - 33%, RAL 1014 - 33%</t>
  </si>
  <si>
    <t>583022256</t>
  </si>
  <si>
    <t>9</t>
  </si>
  <si>
    <t>Ostatné konštrukcie a práce-búranie</t>
  </si>
  <si>
    <t>936105111.S.01</t>
  </si>
  <si>
    <t xml:space="preserve">Montáž  a dobetonávka  herných prvkov - Preliezačka so šmykľavkou  </t>
  </si>
  <si>
    <t>súb.</t>
  </si>
  <si>
    <t>194618696</t>
  </si>
  <si>
    <t>6</t>
  </si>
  <si>
    <t>M</t>
  </si>
  <si>
    <t>553570007.001</t>
  </si>
  <si>
    <t xml:space="preserve">Detské prvky -Preliezačka so šmykľavkou </t>
  </si>
  <si>
    <t>ks</t>
  </si>
  <si>
    <t>8</t>
  </si>
  <si>
    <t>1065499040</t>
  </si>
  <si>
    <t>7</t>
  </si>
  <si>
    <t>936105111.S.02</t>
  </si>
  <si>
    <t xml:space="preserve">Montáž  a dobetonávka  herných prvkov - Balačná dráha </t>
  </si>
  <si>
    <t>1450543675</t>
  </si>
  <si>
    <t>553570007.002</t>
  </si>
  <si>
    <t xml:space="preserve">Detské prvky -zostava Balančná dráha </t>
  </si>
  <si>
    <t>1734574397</t>
  </si>
  <si>
    <t>936105344.S.004</t>
  </si>
  <si>
    <t xml:space="preserve">Dodávka a montáž termostatického hravého  značenia  vrátane dopravy -  Skákaná  rozm. 2100 x 600 mm </t>
  </si>
  <si>
    <t>-154328182</t>
  </si>
  <si>
    <t>10</t>
  </si>
  <si>
    <t>936105344.S.005</t>
  </si>
  <si>
    <t xml:space="preserve">Dodávka a montáž termostatického hravého  značenia  vrátane dopravy -  Twister   rozm. 2200 x 1800 mm </t>
  </si>
  <si>
    <t>1940095668</t>
  </si>
  <si>
    <t>11</t>
  </si>
  <si>
    <t>936105344.S.006</t>
  </si>
  <si>
    <t xml:space="preserve">Dodávka a montáž termostatického hravého  značenia  vrátane dopravy -  Húsenica s čislami 1-20   rozm. 1742 x 5100 mm </t>
  </si>
  <si>
    <t>-958578915</t>
  </si>
  <si>
    <t>12</t>
  </si>
  <si>
    <t>936105344.S.007</t>
  </si>
  <si>
    <t xml:space="preserve">Dodávka a montáž termostatického hravého  značenia  vrátane dopravy -  Labirint   rozm. 4000 x 4088 mm </t>
  </si>
  <si>
    <t>715600389</t>
  </si>
  <si>
    <t>13</t>
  </si>
  <si>
    <t>936105344.S.01</t>
  </si>
  <si>
    <t xml:space="preserve">Montáž a betónovanie Hrazdy </t>
  </si>
  <si>
    <t>-343806854</t>
  </si>
  <si>
    <t>14</t>
  </si>
  <si>
    <t>553570007.003</t>
  </si>
  <si>
    <t xml:space="preserve">Detské prvky -Hrazda  </t>
  </si>
  <si>
    <t>791074946</t>
  </si>
  <si>
    <t>15</t>
  </si>
  <si>
    <t>936105344.S.02</t>
  </si>
  <si>
    <t>Montáž a betónovanie - Trojhojdačka s hniezdom</t>
  </si>
  <si>
    <t>-540780786</t>
  </si>
  <si>
    <t>16</t>
  </si>
  <si>
    <t>553570007.004</t>
  </si>
  <si>
    <t>Detské prvky -Trojhojdačka s hniezdom</t>
  </si>
  <si>
    <t>-533740466</t>
  </si>
  <si>
    <t>17</t>
  </si>
  <si>
    <t>936105344.S.03</t>
  </si>
  <si>
    <t>Montáž a betónovanie -  Kolotoča na státie</t>
  </si>
  <si>
    <t>-2017443348</t>
  </si>
  <si>
    <t>18</t>
  </si>
  <si>
    <t>553570007.005</t>
  </si>
  <si>
    <t>Detské prvky - Kolotoč na státie</t>
  </si>
  <si>
    <t>1102689599</t>
  </si>
  <si>
    <t>99</t>
  </si>
  <si>
    <t>Presun hmôt HSV</t>
  </si>
  <si>
    <t>19</t>
  </si>
  <si>
    <t>998222012.S</t>
  </si>
  <si>
    <t>Presun hmôt na spevnených plochách s krytom z kameniva (8233, 8235) pre akékoľvek dľžky</t>
  </si>
  <si>
    <t>kompl.</t>
  </si>
  <si>
    <t>-811613107</t>
  </si>
  <si>
    <t>VP</t>
  </si>
  <si>
    <t xml:space="preserve">  Práce naviac</t>
  </si>
  <si>
    <t>PN</t>
  </si>
  <si>
    <t>SO.01.3 - SO.01.3 - Mobil...</t>
  </si>
  <si>
    <t xml:space="preserve">SO.01.3 - SO.01.3 - Mobiliár ihriska </t>
  </si>
  <si>
    <r>
      <rPr>
        <sz val="10"/>
        <color indexed="8"/>
        <rFont val="Arial"/>
      </rPr>
      <t>SK2121083184</t>
    </r>
  </si>
  <si>
    <r>
      <rPr>
        <b val="1"/>
        <sz val="11"/>
        <color indexed="8"/>
        <rFont val="Arial"/>
      </rPr>
      <t xml:space="preserve">SO.01.3 - SO.01.3 - Mobiliár ihriska </t>
    </r>
  </si>
  <si>
    <t>936104212.S.1</t>
  </si>
  <si>
    <t xml:space="preserve">Osadenie odpadkového koša vrátane spodnej stavby  a kotvenia </t>
  </si>
  <si>
    <t>775520879</t>
  </si>
  <si>
    <t>553560003700.1</t>
  </si>
  <si>
    <t>Kôš odpadkový 55 l, štvorcový, oceľová konštrukcia opatrená ochrannou vrstvou zinku a práškovým vypaľovaným lakom,opláštenie tropickým drevom bez povrchovej úpravy, so strieškou a popolníkom</t>
  </si>
  <si>
    <t>-189601320</t>
  </si>
  <si>
    <t>936124122.S</t>
  </si>
  <si>
    <t xml:space="preserve">Osadenie parkovej lavičky vrátane spodnej stavby  a kotvenia </t>
  </si>
  <si>
    <t>81760702</t>
  </si>
  <si>
    <t>553560001700.S.1</t>
  </si>
  <si>
    <t>Lavička parková s operadlom dĺžka 1,8m, konštrukcia hliníková zliatina ,s vrstvou práškového vypaľovaného laku, sedadlo i operadlo tropické drevo bez povrchovej úpravy</t>
  </si>
  <si>
    <t>506952293</t>
  </si>
  <si>
    <t>936124122.S.1</t>
  </si>
  <si>
    <t xml:space="preserve">Osadenie parkovej lavičky dvojlavičky  vrátane spodnej stavby  a kotvenia </t>
  </si>
  <si>
    <t>1713040867</t>
  </si>
  <si>
    <t>553560001700.S.2</t>
  </si>
  <si>
    <t>Lavička parková dvojlavička s operadlom dĺžka 3,06 m, konštrukcia hliníková zliatina ,s vrstvou práškového vypaľovaného laku, sedadlo i operadlo tropické drevo bez povrchovej úpravy</t>
  </si>
  <si>
    <t>264220059</t>
  </si>
  <si>
    <t>936174312.S</t>
  </si>
  <si>
    <t>Osadenie stojana na bicykle kotevnými skrutkami bez zabetónovania nôh na pevný podklad</t>
  </si>
  <si>
    <t>618175897</t>
  </si>
  <si>
    <t>553560009100.S.1</t>
  </si>
  <si>
    <t>Stojan na bicykle 4 státia, oceľová konštrukcia pozinkovaná , na ukotvenie</t>
  </si>
  <si>
    <t>-723587143</t>
  </si>
  <si>
    <t>311970001100.S.1</t>
  </si>
  <si>
    <t xml:space="preserve">Oceľová kotva do betónu  M10 x 170 mm   vrátanie  vŕtania </t>
  </si>
  <si>
    <t>32</t>
  </si>
  <si>
    <t>-992802072</t>
  </si>
  <si>
    <t>7,61904761904762*1,05 'Prepočítané koeficientom množstva</t>
  </si>
  <si>
    <t>936941131.S</t>
  </si>
  <si>
    <t xml:space="preserve">Osadenie informačnej tabuľe vrátane spodnej stavby  a kotvenia </t>
  </si>
  <si>
    <t>1607807030</t>
  </si>
  <si>
    <t>553560012300.S</t>
  </si>
  <si>
    <t xml:space="preserve">Informačná tabuľa  rozm. 0,5 m x 0,9 m x 1,80 m </t>
  </si>
  <si>
    <t>341501239</t>
  </si>
  <si>
    <t>t</t>
  </si>
  <si>
    <t>1852121424</t>
  </si>
</sst>
</file>

<file path=xl/styles.xml><?xml version="1.0" encoding="utf-8"?>
<styleSheet xmlns="http://schemas.openxmlformats.org/spreadsheetml/2006/main">
  <numFmts count="6">
    <numFmt numFmtId="0" formatCode="General"/>
    <numFmt numFmtId="59" formatCode="dd.mm.yyyy"/>
    <numFmt numFmtId="60" formatCode="#,##0.00%"/>
    <numFmt numFmtId="61" formatCode="dd&quot;.&quot;mm&quot;.&quot;yyyy"/>
    <numFmt numFmtId="62" formatCode="#,##0.00000"/>
    <numFmt numFmtId="63" formatCode="#,##0.000"/>
  </numFmts>
  <fonts count="50">
    <font>
      <sz val="8"/>
      <color indexed="8"/>
      <name val="Calibri"/>
    </font>
    <font>
      <sz val="12"/>
      <color indexed="8"/>
      <name val="Calibri"/>
    </font>
    <font>
      <sz val="14"/>
      <color indexed="8"/>
      <name val="Calibri"/>
    </font>
    <font>
      <u val="single"/>
      <sz val="12"/>
      <color indexed="11"/>
      <name val="Calibri"/>
    </font>
    <font>
      <sz val="15"/>
      <color indexed="8"/>
      <name val="Calibri"/>
    </font>
    <font>
      <sz val="8"/>
      <color indexed="12"/>
      <name val="Arial"/>
    </font>
    <font>
      <sz val="8"/>
      <color indexed="8"/>
      <name val="Arial"/>
    </font>
    <font>
      <sz val="8"/>
      <color indexed="14"/>
      <name val="Arial"/>
    </font>
    <font>
      <b val="1"/>
      <sz val="14"/>
      <color indexed="8"/>
      <name val="Arial"/>
    </font>
    <font>
      <sz val="10"/>
      <color indexed="16"/>
      <name val="Arial"/>
    </font>
    <font>
      <sz val="10"/>
      <color indexed="8"/>
      <name val="Arial"/>
    </font>
    <font>
      <b val="1"/>
      <sz val="11"/>
      <color indexed="8"/>
      <name val="Arial"/>
    </font>
    <font>
      <b val="1"/>
      <sz val="10"/>
      <color indexed="8"/>
      <name val="Arial"/>
    </font>
    <font>
      <sz val="10"/>
      <color indexed="12"/>
      <name val="Arial"/>
    </font>
    <font>
      <b val="1"/>
      <sz val="10"/>
      <color indexed="12"/>
      <name val="Arial"/>
    </font>
    <font>
      <b val="1"/>
      <sz val="10"/>
      <color indexed="16"/>
      <name val="Arial"/>
    </font>
    <font>
      <b val="1"/>
      <sz val="12"/>
      <color indexed="8"/>
      <name val="Arial"/>
    </font>
    <font>
      <b val="1"/>
      <sz val="10"/>
      <color indexed="19"/>
      <name val="Arial"/>
    </font>
    <font>
      <sz val="12"/>
      <color indexed="16"/>
      <name val="Arial"/>
    </font>
    <font>
      <sz val="9"/>
      <color indexed="8"/>
      <name val="Arial"/>
    </font>
    <font>
      <sz val="9"/>
      <color indexed="16"/>
      <name val="Arial"/>
    </font>
    <font>
      <b val="1"/>
      <sz val="12"/>
      <color indexed="21"/>
      <name val="Arial"/>
    </font>
    <font>
      <sz val="12"/>
      <color indexed="8"/>
      <name val="Arial"/>
    </font>
    <font>
      <sz val="11"/>
      <color indexed="8"/>
      <name val="Arial"/>
    </font>
    <font>
      <b val="1"/>
      <sz val="11"/>
      <color indexed="22"/>
      <name val="Arial"/>
    </font>
    <font>
      <sz val="11"/>
      <color indexed="22"/>
      <name val="Arial"/>
    </font>
    <font>
      <sz val="11"/>
      <color indexed="16"/>
      <name val="Arial"/>
    </font>
    <font>
      <u val="single"/>
      <sz val="18"/>
      <color indexed="11"/>
      <name val="Noto Sans Symbols"/>
    </font>
    <font>
      <sz val="10"/>
      <color indexed="22"/>
      <name val="Arial"/>
    </font>
    <font>
      <b val="1"/>
      <sz val="10"/>
      <color indexed="22"/>
      <name val="Arial"/>
    </font>
    <font>
      <sz val="10"/>
      <color indexed="14"/>
      <name val="Arial"/>
    </font>
    <font>
      <sz val="8"/>
      <color indexed="16"/>
      <name val="Arial"/>
    </font>
    <font>
      <b val="1"/>
      <sz val="12"/>
      <color indexed="23"/>
      <name val="Arial"/>
    </font>
    <font>
      <sz val="12"/>
      <color indexed="22"/>
      <name val="Arial"/>
    </font>
    <font>
      <sz val="8"/>
      <color indexed="21"/>
      <name val="Arial"/>
    </font>
    <font>
      <b val="1"/>
      <sz val="8"/>
      <color indexed="8"/>
      <name val="Arial"/>
    </font>
    <font>
      <sz val="8"/>
      <color indexed="22"/>
      <name val="Arial"/>
    </font>
    <font>
      <strike val="1"/>
      <sz val="8"/>
      <color indexed="22"/>
      <name val="Arial"/>
    </font>
    <font>
      <strike val="1"/>
      <sz val="10"/>
      <color indexed="22"/>
      <name val="Arial"/>
    </font>
    <font>
      <strike val="1"/>
      <sz val="9"/>
      <color indexed="8"/>
      <name val="Arial"/>
    </font>
    <font>
      <sz val="8"/>
      <color indexed="24"/>
      <name val="Arial"/>
    </font>
    <font>
      <strike val="1"/>
      <sz val="8"/>
      <color indexed="24"/>
      <name val="Arial"/>
    </font>
    <font>
      <strike val="1"/>
      <sz val="7"/>
      <color indexed="16"/>
      <name val="Arial"/>
    </font>
    <font>
      <sz val="8"/>
      <color indexed="25"/>
      <name val="Arial"/>
    </font>
    <font>
      <strike val="1"/>
      <sz val="8"/>
      <color indexed="25"/>
      <name val="Arial"/>
    </font>
    <font>
      <sz val="8"/>
      <color indexed="26"/>
      <name val="Arial"/>
    </font>
    <font>
      <strike val="1"/>
      <sz val="8"/>
      <color indexed="26"/>
      <name val="Arial"/>
    </font>
    <font>
      <i val="1"/>
      <sz val="9"/>
      <color indexed="11"/>
      <name val="Arial"/>
    </font>
    <font>
      <i val="1"/>
      <sz val="8"/>
      <color indexed="11"/>
      <name val="Arial"/>
    </font>
    <font>
      <sz val="7"/>
      <color indexed="16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7"/>
        <bgColor auto="1"/>
      </patternFill>
    </fill>
  </fills>
  <borders count="62">
    <border>
      <left/>
      <right/>
      <top/>
      <bottom/>
      <diagonal/>
    </border>
    <border>
      <left style="thin">
        <color indexed="13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/>
      <right style="thin">
        <color indexed="13"/>
      </right>
      <top style="thin">
        <color indexed="13"/>
      </top>
      <bottom/>
      <diagonal/>
    </border>
    <border>
      <left style="thin">
        <color indexed="13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 style="thin">
        <color indexed="13"/>
      </right>
      <top/>
      <bottom/>
      <diagonal/>
    </border>
    <border>
      <left style="thin">
        <color indexed="13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hair">
        <color indexed="16"/>
      </bottom>
      <diagonal/>
    </border>
    <border>
      <left style="thin">
        <color indexed="8"/>
      </left>
      <right style="hair">
        <color indexed="16"/>
      </right>
      <top/>
      <bottom/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/>
      <right style="hair">
        <color indexed="16"/>
      </right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hair">
        <color indexed="16"/>
      </left>
      <right/>
      <top/>
      <bottom style="hair">
        <color indexed="16"/>
      </bottom>
      <diagonal/>
    </border>
    <border>
      <left/>
      <right style="hair">
        <color indexed="16"/>
      </right>
      <top/>
      <bottom style="hair">
        <color indexed="16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13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 style="thin">
        <color indexed="8"/>
      </right>
      <top/>
      <bottom style="hair">
        <color indexed="16"/>
      </bottom>
      <diagonal/>
    </border>
    <border>
      <left style="thin">
        <color indexed="8"/>
      </left>
      <right style="thin">
        <color indexed="8"/>
      </right>
      <top/>
      <bottom style="hair">
        <color indexed="16"/>
      </bottom>
      <diagonal/>
    </border>
    <border>
      <left/>
      <right style="thin">
        <color indexed="8"/>
      </right>
      <top style="hair">
        <color indexed="16"/>
      </top>
      <bottom/>
      <diagonal/>
    </border>
    <border>
      <left style="thin">
        <color indexed="8"/>
      </left>
      <right style="thin">
        <color indexed="8"/>
      </right>
      <top style="hair">
        <color indexed="16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 style="thin">
        <color indexed="8"/>
      </right>
      <top style="hair">
        <color indexed="16"/>
      </top>
      <bottom style="hair">
        <color indexed="16"/>
      </bottom>
      <diagonal/>
    </border>
    <border>
      <left style="thin">
        <color indexed="8"/>
      </left>
      <right style="thin">
        <color indexed="8"/>
      </right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thin">
        <color indexed="8"/>
      </bottom>
      <diagonal/>
    </border>
    <border>
      <left/>
      <right style="thin">
        <color indexed="8"/>
      </right>
      <top style="hair">
        <color indexed="16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16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393">
    <xf numFmtId="0" fontId="0" applyNumberFormat="0" applyFont="1" applyFill="0" applyBorder="0" applyAlignment="1" applyProtection="0">
      <alignment vertical="bottom"/>
    </xf>
    <xf numFmtId="0" fontId="1" applyNumberFormat="0" applyFont="1" applyFill="0" applyBorder="0" applyAlignment="1" applyProtection="0">
      <alignment horizontal="left" vertical="bottom" wrapText="1"/>
    </xf>
    <xf numFmtId="0" fontId="2" applyNumberFormat="0" applyFont="1" applyFill="0" applyBorder="0" applyAlignment="1" applyProtection="0">
      <alignment horizontal="left" vertical="bottom"/>
    </xf>
    <xf numFmtId="0" fontId="1" fillId="2" applyNumberFormat="0" applyFont="1" applyFill="1" applyBorder="0" applyAlignment="1" applyProtection="0">
      <alignment horizontal="left" vertical="bottom"/>
    </xf>
    <xf numFmtId="0" fontId="1" fillId="3" applyNumberFormat="0" applyFont="1" applyFill="1" applyBorder="0" applyAlignment="1" applyProtection="0">
      <alignment horizontal="left" vertical="bottom"/>
    </xf>
    <xf numFmtId="0" fontId="3" fillId="3" applyNumberFormat="0" applyFont="1" applyFill="1" applyBorder="0" applyAlignment="1" applyProtection="0">
      <alignment horizontal="left" vertical="bottom"/>
    </xf>
    <xf numFmtId="0" fontId="0" applyNumberFormat="1" applyFont="1" applyFill="0" applyBorder="0" applyAlignment="1" applyProtection="0">
      <alignment vertical="bottom"/>
    </xf>
    <xf numFmtId="49" fontId="5" fillId="4" borderId="1" applyNumberFormat="1" applyFont="1" applyFill="1" applyBorder="1" applyAlignment="1" applyProtection="0">
      <alignment horizontal="left" vertical="center"/>
    </xf>
    <xf numFmtId="0" fontId="6" borderId="2" applyNumberFormat="0" applyFont="1" applyFill="0" applyBorder="1" applyAlignment="1" applyProtection="0">
      <alignment vertical="bottom"/>
    </xf>
    <xf numFmtId="0" fontId="5" fillId="4" borderId="2" applyNumberFormat="0" applyFont="1" applyFill="1" applyBorder="1" applyAlignment="1" applyProtection="0">
      <alignment horizontal="left" vertical="center"/>
    </xf>
    <xf numFmtId="49" fontId="5" fillId="4" borderId="2" applyNumberFormat="1" applyFont="1" applyFill="1" applyBorder="1" applyAlignment="1" applyProtection="0">
      <alignment horizontal="left" vertical="center"/>
    </xf>
    <xf numFmtId="0" fontId="0" borderId="3" applyNumberFormat="0" applyFont="1" applyFill="0" applyBorder="1" applyAlignment="1" applyProtection="0">
      <alignment vertical="bottom"/>
    </xf>
    <xf numFmtId="0" fontId="6" borderId="4" applyNumberFormat="0" applyFont="1" applyFill="0" applyBorder="1" applyAlignment="1" applyProtection="0">
      <alignment vertical="bottom"/>
    </xf>
    <xf numFmtId="0" fontId="6" borderId="5" applyNumberFormat="0" applyFont="1" applyFill="0" applyBorder="1" applyAlignment="1" applyProtection="0">
      <alignment vertical="bottom"/>
    </xf>
    <xf numFmtId="49" fontId="7" fillId="5" borderId="6" applyNumberFormat="1" applyFont="1" applyFill="1" applyBorder="1" applyAlignment="1" applyProtection="0">
      <alignment horizontal="center" vertical="center"/>
    </xf>
    <xf numFmtId="0" fontId="0" borderId="6" applyNumberFormat="0" applyFont="1" applyFill="0" applyBorder="1" applyAlignment="1" applyProtection="0">
      <alignment vertical="bottom"/>
    </xf>
    <xf numFmtId="0" fontId="6" borderId="6" applyNumberFormat="0" applyFont="1" applyFill="0" applyBorder="1" applyAlignment="1" applyProtection="0">
      <alignment vertical="bottom"/>
    </xf>
    <xf numFmtId="49" fontId="6" fillId="4" borderId="6" applyNumberFormat="1" applyFont="1" applyFill="1" applyBorder="1" applyAlignment="1" applyProtection="0">
      <alignment horizontal="left" vertical="center"/>
    </xf>
    <xf numFmtId="0" fontId="0" borderId="7" applyNumberFormat="0" applyFont="1" applyFill="0" applyBorder="1" applyAlignment="1" applyProtection="0">
      <alignment vertical="bottom"/>
    </xf>
    <xf numFmtId="0" fontId="6" borderId="8" applyNumberFormat="0" applyFont="1" applyFill="0" applyBorder="1" applyAlignment="1" applyProtection="0">
      <alignment vertical="bottom"/>
    </xf>
    <xf numFmtId="0" fontId="6" borderId="9" applyNumberFormat="0" applyFont="1" applyFill="0" applyBorder="1" applyAlignment="1" applyProtection="0">
      <alignment vertical="bottom"/>
    </xf>
    <xf numFmtId="0" fontId="6" borderId="10" applyNumberFormat="0" applyFont="1" applyFill="0" applyBorder="1" applyAlignment="1" applyProtection="0">
      <alignment vertical="bottom"/>
    </xf>
    <xf numFmtId="0" fontId="6" borderId="11" applyNumberFormat="0" applyFont="1" applyFill="0" applyBorder="1" applyAlignment="1" applyProtection="0">
      <alignment vertical="bottom"/>
    </xf>
    <xf numFmtId="0" fontId="6" borderId="12" applyNumberFormat="0" applyFont="1" applyFill="0" applyBorder="1" applyAlignment="1" applyProtection="0">
      <alignment vertical="bottom"/>
    </xf>
    <xf numFmtId="0" fontId="6" borderId="13" applyNumberFormat="0" applyFont="1" applyFill="0" applyBorder="1" applyAlignment="1" applyProtection="0">
      <alignment vertical="bottom"/>
    </xf>
    <xf numFmtId="49" fontId="8" fillId="4" borderId="6" applyNumberFormat="1" applyFont="1" applyFill="1" applyBorder="1" applyAlignment="1" applyProtection="0">
      <alignment horizontal="left" vertical="center"/>
    </xf>
    <xf numFmtId="0" fontId="6" borderId="14" applyNumberFormat="0" applyFont="1" applyFill="0" applyBorder="1" applyAlignment="1" applyProtection="0">
      <alignment vertical="bottom"/>
    </xf>
    <xf numFmtId="0" fontId="6" borderId="15" applyNumberFormat="0" applyFont="1" applyFill="0" applyBorder="1" applyAlignment="1" applyProtection="0">
      <alignment vertical="bottom"/>
    </xf>
    <xf numFmtId="49" fontId="7" fillId="4" borderId="6" applyNumberFormat="1" applyFont="1" applyFill="1" applyBorder="1" applyAlignment="1" applyProtection="0">
      <alignment horizontal="left" vertical="center"/>
    </xf>
    <xf numFmtId="49" fontId="9" fillId="4" borderId="6" applyNumberFormat="1" applyFont="1" applyFill="1" applyBorder="1" applyAlignment="1" applyProtection="0">
      <alignment horizontal="left" vertical="top"/>
    </xf>
    <xf numFmtId="49" fontId="10" fillId="4" borderId="6" applyNumberFormat="1" applyFont="1" applyFill="1" applyBorder="1" applyAlignment="1" applyProtection="0">
      <alignment horizontal="left" vertical="center"/>
    </xf>
    <xf numFmtId="49" fontId="11" fillId="4" borderId="6" applyNumberFormat="1" applyFont="1" applyFill="1" applyBorder="1" applyAlignment="1" applyProtection="0">
      <alignment horizontal="left" vertical="top"/>
    </xf>
    <xf numFmtId="49" fontId="11" fillId="4" borderId="6" applyNumberFormat="1" applyFont="1" applyFill="1" applyBorder="1" applyAlignment="1" applyProtection="0">
      <alignment horizontal="left" vertical="top" wrapText="1"/>
    </xf>
    <xf numFmtId="49" fontId="9" fillId="4" borderId="6" applyNumberFormat="1" applyFont="1" applyFill="1" applyBorder="1" applyAlignment="1" applyProtection="0">
      <alignment horizontal="left" vertical="center"/>
    </xf>
    <xf numFmtId="0" fontId="10" fillId="4" borderId="6" applyNumberFormat="0" applyFont="1" applyFill="1" applyBorder="1" applyAlignment="1" applyProtection="0">
      <alignment horizontal="left" vertical="center"/>
    </xf>
    <xf numFmtId="59" fontId="10" fillId="6" borderId="6" applyNumberFormat="1" applyFont="1" applyFill="1" applyBorder="1" applyAlignment="1" applyProtection="0">
      <alignment horizontal="left" vertical="center"/>
    </xf>
    <xf numFmtId="0" fontId="6" fillId="6" borderId="6" applyNumberFormat="1" applyFont="1" applyFill="1" applyBorder="1" applyAlignment="1" applyProtection="0">
      <alignment vertical="bottom"/>
    </xf>
    <xf numFmtId="49" fontId="10" fillId="6" borderId="6" applyNumberFormat="1" applyFont="1" applyFill="1" applyBorder="1" applyAlignment="1" applyProtection="0">
      <alignment horizontal="center" vertical="center"/>
    </xf>
    <xf numFmtId="49" fontId="6" fillId="6" borderId="6" applyNumberFormat="1" applyFont="1" applyFill="1" applyBorder="1" applyAlignment="1" applyProtection="0">
      <alignment vertical="bottom"/>
    </xf>
    <xf numFmtId="0" fontId="10" fillId="4" borderId="6" applyNumberFormat="0" applyFont="1" applyFill="1" applyBorder="1" applyAlignment="1" applyProtection="0">
      <alignment horizontal="left" vertical="center" wrapText="1"/>
    </xf>
    <xf numFmtId="0" fontId="6" borderId="16" applyNumberFormat="0" applyFont="1" applyFill="0" applyBorder="1" applyAlignment="1" applyProtection="0">
      <alignment vertical="bottom"/>
    </xf>
    <xf numFmtId="0" fontId="6" borderId="17" applyNumberFormat="0" applyFont="1" applyFill="0" applyBorder="1" applyAlignment="1" applyProtection="0">
      <alignment vertical="bottom"/>
    </xf>
    <xf numFmtId="0" fontId="6" fillId="4" borderId="8" applyNumberFormat="0" applyFont="1" applyFill="1" applyBorder="1" applyAlignment="1" applyProtection="0">
      <alignment vertical="center"/>
    </xf>
    <xf numFmtId="0" fontId="6" fillId="4" borderId="13" applyNumberFormat="0" applyFont="1" applyFill="1" applyBorder="1" applyAlignment="1" applyProtection="0">
      <alignment vertical="center"/>
    </xf>
    <xf numFmtId="0" fontId="6" fillId="4" borderId="6" applyNumberFormat="0" applyFont="1" applyFill="1" applyBorder="1" applyAlignment="1" applyProtection="0">
      <alignment vertical="center"/>
    </xf>
    <xf numFmtId="49" fontId="12" fillId="4" borderId="16" applyNumberFormat="1" applyFont="1" applyFill="1" applyBorder="1" applyAlignment="1" applyProtection="0">
      <alignment horizontal="left" vertical="center"/>
    </xf>
    <xf numFmtId="0" fontId="6" fillId="4" borderId="16" applyNumberFormat="0" applyFont="1" applyFill="1" applyBorder="1" applyAlignment="1" applyProtection="0">
      <alignment vertical="center"/>
    </xf>
    <xf numFmtId="4" fontId="12" fillId="4" borderId="16" applyNumberFormat="1" applyFont="1" applyFill="1" applyBorder="1" applyAlignment="1" applyProtection="0">
      <alignment vertical="center"/>
    </xf>
    <xf numFmtId="0" fontId="0" borderId="16" applyNumberFormat="0" applyFont="1" applyFill="0" applyBorder="1" applyAlignment="1" applyProtection="0">
      <alignment vertical="bottom"/>
    </xf>
    <xf numFmtId="0" fontId="6" fillId="4" borderId="14" applyNumberFormat="0" applyFont="1" applyFill="1" applyBorder="1" applyAlignment="1" applyProtection="0">
      <alignment vertical="center"/>
    </xf>
    <xf numFmtId="0" fontId="6" fillId="4" borderId="15" applyNumberFormat="0" applyFont="1" applyFill="1" applyBorder="1" applyAlignment="1" applyProtection="0">
      <alignment vertical="center"/>
    </xf>
    <xf numFmtId="0" fontId="6" fillId="4" borderId="17" applyNumberFormat="0" applyFont="1" applyFill="1" applyBorder="1" applyAlignment="1" applyProtection="0">
      <alignment vertical="center"/>
    </xf>
    <xf numFmtId="49" fontId="9" fillId="4" borderId="6" applyNumberFormat="1" applyFont="1" applyFill="1" applyBorder="1" applyAlignment="1" applyProtection="0">
      <alignment horizontal="right" vertical="center"/>
    </xf>
    <xf numFmtId="0" fontId="9" fillId="4" borderId="8" applyNumberFormat="0" applyFont="1" applyFill="1" applyBorder="1" applyAlignment="1" applyProtection="0">
      <alignment vertical="center"/>
    </xf>
    <xf numFmtId="0" fontId="9" fillId="4" borderId="13" applyNumberFormat="0" applyFont="1" applyFill="1" applyBorder="1" applyAlignment="1" applyProtection="0">
      <alignment vertical="center"/>
    </xf>
    <xf numFmtId="0" fontId="9" fillId="4" borderId="6" applyNumberFormat="0" applyFont="1" applyFill="1" applyBorder="1" applyAlignment="1" applyProtection="0">
      <alignment vertical="center"/>
    </xf>
    <xf numFmtId="49" fontId="13" fillId="4" borderId="6" applyNumberFormat="1" applyFont="1" applyFill="1" applyBorder="1" applyAlignment="1" applyProtection="0">
      <alignment horizontal="left" vertical="center"/>
    </xf>
    <xf numFmtId="60" fontId="13" fillId="4" borderId="6" applyNumberFormat="1" applyFont="1" applyFill="1" applyBorder="1" applyAlignment="1" applyProtection="0">
      <alignment horizontal="left" vertical="center"/>
    </xf>
    <xf numFmtId="0" fontId="13" fillId="4" borderId="6" applyNumberFormat="0" applyFont="1" applyFill="1" applyBorder="1" applyAlignment="1" applyProtection="0">
      <alignment vertical="center"/>
    </xf>
    <xf numFmtId="4" fontId="14" fillId="4" borderId="6" applyNumberFormat="1" applyFont="1" applyFill="1" applyBorder="1" applyAlignment="1" applyProtection="0">
      <alignment vertical="center"/>
    </xf>
    <xf numFmtId="0" fontId="13" fillId="4" borderId="14" applyNumberFormat="0" applyFont="1" applyFill="1" applyBorder="1" applyAlignment="1" applyProtection="0">
      <alignment vertical="center"/>
    </xf>
    <xf numFmtId="0" fontId="13" fillId="4" borderId="15" applyNumberFormat="0" applyFont="1" applyFill="1" applyBorder="1" applyAlignment="1" applyProtection="0">
      <alignment vertical="center"/>
    </xf>
    <xf numFmtId="0" fontId="13" fillId="4" borderId="13" applyNumberFormat="0" applyFont="1" applyFill="1" applyBorder="1" applyAlignment="1" applyProtection="0">
      <alignment vertical="center"/>
    </xf>
    <xf numFmtId="60" fontId="9" fillId="4" borderId="6" applyNumberFormat="1" applyFont="1" applyFill="1" applyBorder="1" applyAlignment="1" applyProtection="0">
      <alignment horizontal="left" vertical="center"/>
    </xf>
    <xf numFmtId="4" fontId="15" fillId="4" borderId="6" applyNumberFormat="1" applyFont="1" applyFill="1" applyBorder="1" applyAlignment="1" applyProtection="0">
      <alignment vertical="center"/>
    </xf>
    <xf numFmtId="0" fontId="9" fillId="4" borderId="14" applyNumberFormat="0" applyFont="1" applyFill="1" applyBorder="1" applyAlignment="1" applyProtection="0">
      <alignment vertical="center"/>
    </xf>
    <xf numFmtId="0" fontId="9" fillId="4" borderId="15" applyNumberFormat="0" applyFont="1" applyFill="1" applyBorder="1" applyAlignment="1" applyProtection="0">
      <alignment vertical="center"/>
    </xf>
    <xf numFmtId="0" fontId="6" fillId="7" borderId="18" applyNumberFormat="0" applyFont="1" applyFill="1" applyBorder="1" applyAlignment="1" applyProtection="0">
      <alignment vertical="center"/>
    </xf>
    <xf numFmtId="49" fontId="16" fillId="7" borderId="19" applyNumberFormat="1" applyFont="1" applyFill="1" applyBorder="1" applyAlignment="1" applyProtection="0">
      <alignment horizontal="left" vertical="center"/>
    </xf>
    <xf numFmtId="0" fontId="6" fillId="7" borderId="20" applyNumberFormat="0" applyFont="1" applyFill="1" applyBorder="1" applyAlignment="1" applyProtection="0">
      <alignment vertical="center"/>
    </xf>
    <xf numFmtId="49" fontId="16" fillId="7" borderId="20" applyNumberFormat="1" applyFont="1" applyFill="1" applyBorder="1" applyAlignment="1" applyProtection="0">
      <alignment horizontal="center" vertical="center"/>
    </xf>
    <xf numFmtId="49" fontId="16" fillId="7" borderId="20" applyNumberFormat="1" applyFont="1" applyFill="1" applyBorder="1" applyAlignment="1" applyProtection="0">
      <alignment horizontal="left" vertical="center"/>
    </xf>
    <xf numFmtId="0" fontId="0" borderId="20" applyNumberFormat="0" applyFont="1" applyFill="0" applyBorder="1" applyAlignment="1" applyProtection="0">
      <alignment vertical="bottom"/>
    </xf>
    <xf numFmtId="4" fontId="16" fillId="7" borderId="20" applyNumberFormat="1" applyFont="1" applyFill="1" applyBorder="1" applyAlignment="1" applyProtection="0">
      <alignment vertical="center"/>
    </xf>
    <xf numFmtId="0" fontId="0" borderId="21" applyNumberFormat="0" applyFont="1" applyFill="0" applyBorder="1" applyAlignment="1" applyProtection="0">
      <alignment vertical="bottom"/>
    </xf>
    <xf numFmtId="0" fontId="6" fillId="7" borderId="22" applyNumberFormat="0" applyFont="1" applyFill="1" applyBorder="1" applyAlignment="1" applyProtection="0">
      <alignment vertical="center"/>
    </xf>
    <xf numFmtId="0" fontId="6" fillId="7" borderId="15" applyNumberFormat="0" applyFont="1" applyFill="1" applyBorder="1" applyAlignment="1" applyProtection="0">
      <alignment vertical="center"/>
    </xf>
    <xf numFmtId="49" fontId="17" fillId="4" borderId="17" applyNumberFormat="1" applyFont="1" applyFill="1" applyBorder="1" applyAlignment="1" applyProtection="0">
      <alignment horizontal="left" vertical="center"/>
    </xf>
    <xf numFmtId="49" fontId="9" fillId="4" borderId="16" applyNumberFormat="1" applyFont="1" applyFill="1" applyBorder="1" applyAlignment="1" applyProtection="0">
      <alignment horizontal="left" vertical="center"/>
    </xf>
    <xf numFmtId="0" fontId="6" fillId="4" borderId="23" applyNumberFormat="0" applyFont="1" applyFill="1" applyBorder="1" applyAlignment="1" applyProtection="0">
      <alignment vertical="center"/>
    </xf>
    <xf numFmtId="0" fontId="6" fillId="4" borderId="5" applyNumberFormat="0" applyFont="1" applyFill="1" applyBorder="1" applyAlignment="1" applyProtection="0">
      <alignment vertical="center"/>
    </xf>
    <xf numFmtId="0" fontId="6" fillId="4" borderId="24" applyNumberFormat="0" applyFont="1" applyFill="1" applyBorder="1" applyAlignment="1" applyProtection="0">
      <alignment vertical="center"/>
    </xf>
    <xf numFmtId="0" fontId="6" fillId="4" borderId="25" applyNumberFormat="0" applyFont="1" applyFill="1" applyBorder="1" applyAlignment="1" applyProtection="0">
      <alignment vertical="center"/>
    </xf>
    <xf numFmtId="0" fontId="6" fillId="4" borderId="9" applyNumberFormat="0" applyFont="1" applyFill="1" applyBorder="1" applyAlignment="1" applyProtection="0">
      <alignment vertical="center"/>
    </xf>
    <xf numFmtId="0" fontId="6" fillId="4" borderId="10" applyNumberFormat="0" applyFont="1" applyFill="1" applyBorder="1" applyAlignment="1" applyProtection="0">
      <alignment vertical="center"/>
    </xf>
    <xf numFmtId="0" fontId="6" fillId="4" borderId="11" applyNumberFormat="0" applyFont="1" applyFill="1" applyBorder="1" applyAlignment="1" applyProtection="0">
      <alignment vertical="center"/>
    </xf>
    <xf numFmtId="0" fontId="6" fillId="4" borderId="12" applyNumberFormat="0" applyFont="1" applyFill="1" applyBorder="1" applyAlignment="1" applyProtection="0">
      <alignment vertical="center"/>
    </xf>
    <xf numFmtId="0" fontId="10" fillId="4" borderId="8" applyNumberFormat="0" applyFont="1" applyFill="1" applyBorder="1" applyAlignment="1" applyProtection="0">
      <alignment vertical="center"/>
    </xf>
    <xf numFmtId="0" fontId="10" fillId="4" borderId="13" applyNumberFormat="0" applyFont="1" applyFill="1" applyBorder="1" applyAlignment="1" applyProtection="0">
      <alignment vertical="center"/>
    </xf>
    <xf numFmtId="0" fontId="10" fillId="4" borderId="6" applyNumberFormat="0" applyFont="1" applyFill="1" applyBorder="1" applyAlignment="1" applyProtection="0">
      <alignment vertical="center"/>
    </xf>
    <xf numFmtId="49" fontId="10" fillId="4" borderId="6" applyNumberFormat="1" applyFont="1" applyFill="1" applyBorder="1" applyAlignment="1" applyProtection="0">
      <alignment vertical="center"/>
    </xf>
    <xf numFmtId="0" fontId="10" fillId="4" borderId="14" applyNumberFormat="0" applyFont="1" applyFill="1" applyBorder="1" applyAlignment="1" applyProtection="0">
      <alignment vertical="center"/>
    </xf>
    <xf numFmtId="0" fontId="10" fillId="4" borderId="15" applyNumberFormat="0" applyFont="1" applyFill="1" applyBorder="1" applyAlignment="1" applyProtection="0">
      <alignment vertical="center"/>
    </xf>
    <xf numFmtId="0" fontId="11" fillId="4" borderId="8" applyNumberFormat="0" applyFont="1" applyFill="1" applyBorder="1" applyAlignment="1" applyProtection="0">
      <alignment vertical="center"/>
    </xf>
    <xf numFmtId="0" fontId="11" fillId="4" borderId="13" applyNumberFormat="0" applyFont="1" applyFill="1" applyBorder="1" applyAlignment="1" applyProtection="0">
      <alignment vertical="center"/>
    </xf>
    <xf numFmtId="49" fontId="11" fillId="4" borderId="6" applyNumberFormat="1" applyFont="1" applyFill="1" applyBorder="1" applyAlignment="1" applyProtection="0">
      <alignment horizontal="left" vertical="center"/>
    </xf>
    <xf numFmtId="0" fontId="11" fillId="4" borderId="6" applyNumberFormat="0" applyFont="1" applyFill="1" applyBorder="1" applyAlignment="1" applyProtection="0">
      <alignment vertical="center"/>
    </xf>
    <xf numFmtId="49" fontId="11" fillId="4" borderId="6" applyNumberFormat="1" applyFont="1" applyFill="1" applyBorder="1" applyAlignment="1" applyProtection="0">
      <alignment horizontal="left" vertical="center" wrapText="1"/>
    </xf>
    <xf numFmtId="0" fontId="11" fillId="4" borderId="14" applyNumberFormat="0" applyFont="1" applyFill="1" applyBorder="1" applyAlignment="1" applyProtection="0">
      <alignment vertical="center"/>
    </xf>
    <xf numFmtId="0" fontId="11" fillId="4" borderId="15" applyNumberFormat="0" applyFont="1" applyFill="1" applyBorder="1" applyAlignment="1" applyProtection="0">
      <alignment vertical="center"/>
    </xf>
    <xf numFmtId="49" fontId="12" fillId="4" borderId="6" applyNumberFormat="1" applyFont="1" applyFill="1" applyBorder="1" applyAlignment="1" applyProtection="0">
      <alignment vertical="center"/>
    </xf>
    <xf numFmtId="61" fontId="10" fillId="4" borderId="6" applyNumberFormat="1" applyFont="1" applyFill="1" applyBorder="1" applyAlignment="1" applyProtection="0">
      <alignment horizontal="left" vertical="center"/>
    </xf>
    <xf numFmtId="0" fontId="6" fillId="4" borderId="26" applyNumberFormat="0" applyFont="1" applyFill="1" applyBorder="1" applyAlignment="1" applyProtection="0">
      <alignment vertical="center"/>
    </xf>
    <xf numFmtId="49" fontId="10" fillId="4" borderId="6" applyNumberFormat="1" applyFont="1" applyFill="1" applyBorder="1" applyAlignment="1" applyProtection="0">
      <alignment vertical="center" wrapText="1"/>
    </xf>
    <xf numFmtId="0" fontId="0" borderId="14" applyNumberFormat="0" applyFont="1" applyFill="0" applyBorder="1" applyAlignment="1" applyProtection="0">
      <alignment vertical="bottom"/>
    </xf>
    <xf numFmtId="0" fontId="6" fillId="4" borderId="27" applyNumberFormat="0" applyFont="1" applyFill="1" applyBorder="1" applyAlignment="1" applyProtection="0">
      <alignment vertical="center"/>
    </xf>
    <xf numFmtId="49" fontId="18" fillId="4" borderId="28" applyNumberFormat="1" applyFont="1" applyFill="1" applyBorder="1" applyAlignment="1" applyProtection="0">
      <alignment horizontal="center" vertical="center"/>
    </xf>
    <xf numFmtId="0" fontId="0" borderId="29" applyNumberFormat="0" applyFont="1" applyFill="0" applyBorder="1" applyAlignment="1" applyProtection="0">
      <alignment vertical="bottom"/>
    </xf>
    <xf numFmtId="0" fontId="6" fillId="4" borderId="29" applyNumberFormat="0" applyFont="1" applyFill="1" applyBorder="1" applyAlignment="1" applyProtection="0">
      <alignment vertical="center"/>
    </xf>
    <xf numFmtId="0" fontId="6" fillId="4" borderId="30" applyNumberFormat="0" applyFont="1" applyFill="1" applyBorder="1" applyAlignment="1" applyProtection="0">
      <alignment vertical="center"/>
    </xf>
    <xf numFmtId="0" fontId="6" fillId="4" borderId="31" applyNumberFormat="0" applyFont="1" applyFill="1" applyBorder="1" applyAlignment="1" applyProtection="0">
      <alignment vertical="center"/>
    </xf>
    <xf numFmtId="0" fontId="0" borderId="31" applyNumberFormat="0" applyFont="1" applyFill="0" applyBorder="1" applyAlignment="1" applyProtection="0">
      <alignment vertical="bottom"/>
    </xf>
    <xf numFmtId="0" fontId="6" fillId="4" borderId="32" applyNumberFormat="0" applyFont="1" applyFill="1" applyBorder="1" applyAlignment="1" applyProtection="0">
      <alignment vertical="center"/>
    </xf>
    <xf numFmtId="0" fontId="6" fillId="4" borderId="33" applyNumberFormat="0" applyFont="1" applyFill="1" applyBorder="1" applyAlignment="1" applyProtection="0">
      <alignment vertical="center"/>
    </xf>
    <xf numFmtId="0" fontId="0" borderId="34" applyNumberFormat="0" applyFont="1" applyFill="0" applyBorder="1" applyAlignment="1" applyProtection="0">
      <alignment vertical="bottom"/>
    </xf>
    <xf numFmtId="0" fontId="0" borderId="26" applyNumberFormat="0" applyFont="1" applyFill="0" applyBorder="1" applyAlignment="1" applyProtection="0">
      <alignment vertical="bottom"/>
    </xf>
    <xf numFmtId="0" fontId="6" fillId="4" borderId="35" applyNumberFormat="0" applyFont="1" applyFill="1" applyBorder="1" applyAlignment="1" applyProtection="0">
      <alignment vertical="center"/>
    </xf>
    <xf numFmtId="0" fontId="6" fillId="4" borderId="36" applyNumberFormat="0" applyFont="1" applyFill="1" applyBorder="1" applyAlignment="1" applyProtection="0">
      <alignment vertical="center"/>
    </xf>
    <xf numFmtId="49" fontId="19" fillId="8" borderId="19" applyNumberFormat="1" applyFont="1" applyFill="1" applyBorder="1" applyAlignment="1" applyProtection="0">
      <alignment horizontal="center" vertical="center"/>
    </xf>
    <xf numFmtId="0" fontId="6" fillId="8" borderId="20" applyNumberFormat="0" applyFont="1" applyFill="1" applyBorder="1" applyAlignment="1" applyProtection="0">
      <alignment vertical="center"/>
    </xf>
    <xf numFmtId="49" fontId="19" fillId="8" borderId="20" applyNumberFormat="1" applyFont="1" applyFill="1" applyBorder="1" applyAlignment="1" applyProtection="0">
      <alignment horizontal="center" vertical="center"/>
    </xf>
    <xf numFmtId="49" fontId="19" fillId="8" borderId="20" applyNumberFormat="1" applyFont="1" applyFill="1" applyBorder="1" applyAlignment="1" applyProtection="0">
      <alignment horizontal="right" vertical="center"/>
    </xf>
    <xf numFmtId="0" fontId="0" borderId="37" applyNumberFormat="0" applyFont="1" applyFill="0" applyBorder="1" applyAlignment="1" applyProtection="0">
      <alignment vertical="bottom"/>
    </xf>
    <xf numFmtId="49" fontId="19" fillId="8" borderId="15" applyNumberFormat="1" applyFont="1" applyFill="1" applyBorder="1" applyAlignment="1" applyProtection="0">
      <alignment horizontal="center" vertical="center"/>
    </xf>
    <xf numFmtId="49" fontId="20" fillId="4" borderId="38" applyNumberFormat="1" applyFont="1" applyFill="1" applyBorder="1" applyAlignment="1" applyProtection="0">
      <alignment horizontal="center" vertical="center" wrapText="1"/>
    </xf>
    <xf numFmtId="49" fontId="20" fillId="4" borderId="39" applyNumberFormat="1" applyFont="1" applyFill="1" applyBorder="1" applyAlignment="1" applyProtection="0">
      <alignment horizontal="center" vertical="center" wrapText="1"/>
    </xf>
    <xf numFmtId="49" fontId="20" fillId="4" borderId="40" applyNumberFormat="1" applyFont="1" applyFill="1" applyBorder="1" applyAlignment="1" applyProtection="0">
      <alignment horizontal="center" vertical="center" wrapText="1"/>
    </xf>
    <xf numFmtId="0" fontId="6" fillId="4" borderId="41" applyNumberFormat="0" applyFont="1" applyFill="1" applyBorder="1" applyAlignment="1" applyProtection="0">
      <alignment vertical="center"/>
    </xf>
    <xf numFmtId="0" fontId="6" fillId="4" borderId="28" applyNumberFormat="0" applyFont="1" applyFill="1" applyBorder="1" applyAlignment="1" applyProtection="0">
      <alignment vertical="center"/>
    </xf>
    <xf numFmtId="0" fontId="16" fillId="4" borderId="8" applyNumberFormat="0" applyFont="1" applyFill="1" applyBorder="1" applyAlignment="1" applyProtection="0">
      <alignment vertical="center"/>
    </xf>
    <xf numFmtId="0" fontId="16" fillId="4" borderId="13" applyNumberFormat="0" applyFont="1" applyFill="1" applyBorder="1" applyAlignment="1" applyProtection="0">
      <alignment vertical="center"/>
    </xf>
    <xf numFmtId="49" fontId="21" fillId="4" borderId="6" applyNumberFormat="1" applyFont="1" applyFill="1" applyBorder="1" applyAlignment="1" applyProtection="0">
      <alignment horizontal="left" vertical="center"/>
    </xf>
    <xf numFmtId="0" fontId="21" fillId="4" borderId="6" applyNumberFormat="0" applyFont="1" applyFill="1" applyBorder="1" applyAlignment="1" applyProtection="0">
      <alignment vertical="center"/>
    </xf>
    <xf numFmtId="4" fontId="21" fillId="4" borderId="6" applyNumberFormat="1" applyFont="1" applyFill="1" applyBorder="1" applyAlignment="1" applyProtection="0">
      <alignment horizontal="right" vertical="center"/>
    </xf>
    <xf numFmtId="4" fontId="21" fillId="4" borderId="6" applyNumberFormat="1" applyFont="1" applyFill="1" applyBorder="1" applyAlignment="1" applyProtection="0">
      <alignment vertical="center"/>
    </xf>
    <xf numFmtId="0" fontId="16" fillId="4" borderId="15" applyNumberFormat="0" applyFont="1" applyFill="1" applyBorder="1" applyAlignment="1" applyProtection="0">
      <alignment horizontal="center" vertical="center"/>
    </xf>
    <xf numFmtId="0" fontId="16" fillId="4" borderId="27" applyNumberFormat="0" applyFont="1" applyFill="1" applyBorder="1" applyAlignment="1" applyProtection="0">
      <alignment vertical="center"/>
    </xf>
    <xf numFmtId="49" fontId="18" fillId="4" borderId="31" applyNumberFormat="1" applyFont="1" applyFill="1" applyBorder="1" applyAlignment="1" applyProtection="0">
      <alignment vertical="center"/>
    </xf>
    <xf numFmtId="4" fontId="18" fillId="4" borderId="6" applyNumberFormat="1" applyFont="1" applyFill="1" applyBorder="1" applyAlignment="1" applyProtection="0">
      <alignment vertical="center"/>
    </xf>
    <xf numFmtId="49" fontId="18" fillId="4" borderId="6" applyNumberFormat="1" applyFont="1" applyFill="1" applyBorder="1" applyAlignment="1" applyProtection="0">
      <alignment vertical="center"/>
    </xf>
    <xf numFmtId="49" fontId="18" fillId="4" borderId="32" applyNumberFormat="1" applyFont="1" applyFill="1" applyBorder="1" applyAlignment="1" applyProtection="0">
      <alignment vertical="center"/>
    </xf>
    <xf numFmtId="0" fontId="16" fillId="4" borderId="31" applyNumberFormat="0" applyFont="1" applyFill="1" applyBorder="1" applyAlignment="1" applyProtection="0">
      <alignment vertical="center"/>
    </xf>
    <xf numFmtId="0" fontId="16" fillId="4" borderId="6" applyNumberFormat="0" applyFont="1" applyFill="1" applyBorder="1" applyAlignment="1" applyProtection="0">
      <alignment vertical="center"/>
    </xf>
    <xf numFmtId="49" fontId="16" fillId="4" borderId="6" applyNumberFormat="1" applyFont="1" applyFill="1" applyBorder="1" applyAlignment="1" applyProtection="0">
      <alignment horizontal="left" vertical="center"/>
    </xf>
    <xf numFmtId="49" fontId="22" fillId="4" borderId="6" applyNumberFormat="1" applyFont="1" applyFill="1" applyBorder="1" applyAlignment="1" applyProtection="0">
      <alignment horizontal="left" vertical="center"/>
    </xf>
    <xf numFmtId="0" fontId="16" fillId="4" borderId="6" applyNumberFormat="0" applyFont="1" applyFill="1" applyBorder="1" applyAlignment="1" applyProtection="0">
      <alignment horizontal="left" vertical="center"/>
    </xf>
    <xf numFmtId="0" fontId="23" fillId="4" borderId="8" applyNumberFormat="0" applyFont="1" applyFill="1" applyBorder="1" applyAlignment="1" applyProtection="0">
      <alignment vertical="center"/>
    </xf>
    <xf numFmtId="0" fontId="23" fillId="4" borderId="13" applyNumberFormat="0" applyFont="1" applyFill="1" applyBorder="1" applyAlignment="1" applyProtection="0">
      <alignment vertical="center"/>
    </xf>
    <xf numFmtId="0" fontId="24" fillId="4" borderId="6" applyNumberFormat="0" applyFont="1" applyFill="1" applyBorder="1" applyAlignment="1" applyProtection="0">
      <alignment vertical="center"/>
    </xf>
    <xf numFmtId="49" fontId="24" fillId="4" borderId="6" applyNumberFormat="1" applyFont="1" applyFill="1" applyBorder="1" applyAlignment="1" applyProtection="0">
      <alignment horizontal="left" vertical="center" wrapText="1"/>
    </xf>
    <xf numFmtId="0" fontId="25" fillId="4" borderId="6" applyNumberFormat="0" applyFont="1" applyFill="1" applyBorder="1" applyAlignment="1" applyProtection="0">
      <alignment vertical="center"/>
    </xf>
    <xf numFmtId="4" fontId="25" fillId="4" borderId="6" applyNumberFormat="1" applyFont="1" applyFill="1" applyBorder="1" applyAlignment="1" applyProtection="0">
      <alignment horizontal="right" vertical="center"/>
    </xf>
    <xf numFmtId="4" fontId="25" fillId="4" borderId="6" applyNumberFormat="1" applyFont="1" applyFill="1" applyBorder="1" applyAlignment="1" applyProtection="0">
      <alignment vertical="center"/>
    </xf>
    <xf numFmtId="49" fontId="11" fillId="4" borderId="15" applyNumberFormat="1" applyFont="1" applyFill="1" applyBorder="1" applyAlignment="1" applyProtection="0">
      <alignment horizontal="center" vertical="center"/>
    </xf>
    <xf numFmtId="0" fontId="23" fillId="4" borderId="27" applyNumberFormat="0" applyFont="1" applyFill="1" applyBorder="1" applyAlignment="1" applyProtection="0">
      <alignment vertical="center"/>
    </xf>
    <xf numFmtId="4" fontId="26" fillId="4" borderId="31" applyNumberFormat="1" applyFont="1" applyFill="1" applyBorder="1" applyAlignment="1" applyProtection="0">
      <alignment vertical="center"/>
    </xf>
    <xf numFmtId="4" fontId="26" fillId="4" borderId="6" applyNumberFormat="1" applyFont="1" applyFill="1" applyBorder="1" applyAlignment="1" applyProtection="0">
      <alignment vertical="center"/>
    </xf>
    <xf numFmtId="62" fontId="26" fillId="4" borderId="6" applyNumberFormat="1" applyFont="1" applyFill="1" applyBorder="1" applyAlignment="1" applyProtection="0">
      <alignment vertical="center"/>
    </xf>
    <xf numFmtId="4" fontId="26" fillId="4" borderId="32" applyNumberFormat="1" applyFont="1" applyFill="1" applyBorder="1" applyAlignment="1" applyProtection="0">
      <alignment vertical="center"/>
    </xf>
    <xf numFmtId="0" fontId="23" fillId="4" borderId="31" applyNumberFormat="0" applyFont="1" applyFill="1" applyBorder="1" applyAlignment="1" applyProtection="0">
      <alignment vertical="center"/>
    </xf>
    <xf numFmtId="0" fontId="23" fillId="4" borderId="6" applyNumberFormat="0" applyFont="1" applyFill="1" applyBorder="1" applyAlignment="1" applyProtection="0">
      <alignment vertical="center"/>
    </xf>
    <xf numFmtId="49" fontId="23" fillId="4" borderId="6" applyNumberFormat="1" applyFont="1" applyFill="1" applyBorder="1" applyAlignment="1" applyProtection="0">
      <alignment horizontal="left" vertical="center"/>
    </xf>
    <xf numFmtId="0" fontId="23" fillId="4" borderId="6" applyNumberFormat="0" applyFont="1" applyFill="1" applyBorder="1" applyAlignment="1" applyProtection="0">
      <alignment horizontal="left" vertical="center"/>
    </xf>
    <xf numFmtId="49" fontId="27" fillId="4" borderId="8" applyNumberFormat="1" applyFont="1" applyFill="1" applyBorder="1" applyAlignment="1" applyProtection="0">
      <alignment horizontal="center" vertical="center"/>
    </xf>
    <xf numFmtId="0" fontId="28" fillId="4" borderId="6" applyNumberFormat="0" applyFont="1" applyFill="1" applyBorder="1" applyAlignment="1" applyProtection="0">
      <alignment vertical="center"/>
    </xf>
    <xf numFmtId="49" fontId="29" fillId="4" borderId="6" applyNumberFormat="1" applyFont="1" applyFill="1" applyBorder="1" applyAlignment="1" applyProtection="0">
      <alignment horizontal="left" vertical="center" wrapText="1"/>
    </xf>
    <xf numFmtId="4" fontId="28" fillId="4" borderId="6" applyNumberFormat="1" applyFont="1" applyFill="1" applyBorder="1" applyAlignment="1" applyProtection="0">
      <alignment vertical="center"/>
    </xf>
    <xf numFmtId="49" fontId="10" fillId="4" borderId="15" applyNumberFormat="1" applyFont="1" applyFill="1" applyBorder="1" applyAlignment="1" applyProtection="0">
      <alignment horizontal="center" vertical="center"/>
    </xf>
    <xf numFmtId="0" fontId="10" fillId="4" borderId="27" applyNumberFormat="0" applyFont="1" applyFill="1" applyBorder="1" applyAlignment="1" applyProtection="0">
      <alignment vertical="center"/>
    </xf>
    <xf numFmtId="4" fontId="9" fillId="4" borderId="31" applyNumberFormat="1" applyFont="1" applyFill="1" applyBorder="1" applyAlignment="1" applyProtection="0">
      <alignment vertical="center"/>
    </xf>
    <xf numFmtId="4" fontId="9" fillId="4" borderId="6" applyNumberFormat="1" applyFont="1" applyFill="1" applyBorder="1" applyAlignment="1" applyProtection="0">
      <alignment vertical="center"/>
    </xf>
    <xf numFmtId="62" fontId="9" fillId="4" borderId="6" applyNumberFormat="1" applyFont="1" applyFill="1" applyBorder="1" applyAlignment="1" applyProtection="0">
      <alignment vertical="center"/>
    </xf>
    <xf numFmtId="4" fontId="9" fillId="4" borderId="32" applyNumberFormat="1" applyFont="1" applyFill="1" applyBorder="1" applyAlignment="1" applyProtection="0">
      <alignment vertical="center"/>
    </xf>
    <xf numFmtId="0" fontId="10" fillId="4" borderId="31" applyNumberFormat="0" applyFont="1" applyFill="1" applyBorder="1" applyAlignment="1" applyProtection="0">
      <alignment vertical="center"/>
    </xf>
    <xf numFmtId="0" fontId="6" borderId="42" applyNumberFormat="0" applyFont="1" applyFill="0" applyBorder="1" applyAlignment="1" applyProtection="0">
      <alignment vertical="bottom"/>
    </xf>
    <xf numFmtId="0" fontId="6" borderId="43" applyNumberFormat="0" applyFont="1" applyFill="0" applyBorder="1" applyAlignment="1" applyProtection="0">
      <alignment vertical="bottom"/>
    </xf>
    <xf numFmtId="0" fontId="0" borderId="44" applyNumberFormat="0" applyFont="1" applyFill="0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6" borderId="1" applyNumberFormat="0" applyFont="1" applyFill="0" applyBorder="1" applyAlignment="1" applyProtection="0">
      <alignment vertical="bottom"/>
    </xf>
    <xf numFmtId="49" fontId="30" fillId="4" borderId="6" applyNumberFormat="1" applyFont="1" applyFill="1" applyBorder="1" applyAlignment="1" applyProtection="0">
      <alignment horizontal="left" vertical="center"/>
    </xf>
    <xf numFmtId="49" fontId="9" fillId="4" borderId="6" applyNumberFormat="1" applyFont="1" applyFill="1" applyBorder="1" applyAlignment="1" applyProtection="0">
      <alignment horizontal="left" vertical="center" wrapText="1"/>
    </xf>
    <xf numFmtId="0" fontId="10" fillId="4" borderId="14" applyNumberFormat="0" applyFont="1" applyFill="1" applyBorder="1" applyAlignment="1" applyProtection="0">
      <alignment horizontal="left" vertical="center"/>
    </xf>
    <xf numFmtId="61" fontId="10" fillId="4" borderId="14" applyNumberFormat="1" applyFont="1" applyFill="1" applyBorder="1" applyAlignment="1" applyProtection="0">
      <alignment horizontal="left" vertical="center"/>
    </xf>
    <xf numFmtId="0" fontId="10" fillId="4" borderId="14" applyNumberFormat="1" applyFont="1" applyFill="1" applyBorder="1" applyAlignment="1" applyProtection="0">
      <alignment horizontal="left" vertical="center"/>
    </xf>
    <xf numFmtId="49" fontId="10" fillId="4" borderId="14" applyNumberFormat="1" applyFont="1" applyFill="1" applyBorder="1" applyAlignment="1" applyProtection="0">
      <alignment horizontal="left" vertical="center"/>
    </xf>
    <xf numFmtId="0" fontId="6" fillId="4" borderId="8" applyNumberFormat="0" applyFont="1" applyFill="1" applyBorder="1" applyAlignment="1" applyProtection="0">
      <alignment vertical="center" wrapText="1"/>
    </xf>
    <xf numFmtId="0" fontId="6" fillId="4" borderId="13" applyNumberFormat="0" applyFont="1" applyFill="1" applyBorder="1" applyAlignment="1" applyProtection="0">
      <alignment vertical="center" wrapText="1"/>
    </xf>
    <xf numFmtId="0" fontId="6" fillId="4" borderId="6" applyNumberFormat="0" applyFont="1" applyFill="1" applyBorder="1" applyAlignment="1" applyProtection="0">
      <alignment vertical="center" wrapText="1"/>
    </xf>
    <xf numFmtId="0" fontId="6" fillId="4" borderId="14" applyNumberFormat="0" applyFont="1" applyFill="1" applyBorder="1" applyAlignment="1" applyProtection="0">
      <alignment vertical="center" wrapText="1"/>
    </xf>
    <xf numFmtId="0" fontId="6" fillId="4" borderId="15" applyNumberFormat="0" applyFont="1" applyFill="1" applyBorder="1" applyAlignment="1" applyProtection="0">
      <alignment vertical="center" wrapText="1"/>
    </xf>
    <xf numFmtId="0" fontId="6" fillId="4" borderId="45" applyNumberFormat="0" applyFont="1" applyFill="1" applyBorder="1" applyAlignment="1" applyProtection="0">
      <alignment vertical="center"/>
    </xf>
    <xf numFmtId="0" fontId="6" fillId="4" borderId="46" applyNumberFormat="0" applyFont="1" applyFill="1" applyBorder="1" applyAlignment="1" applyProtection="0">
      <alignment vertical="center"/>
    </xf>
    <xf numFmtId="0" fontId="6" fillId="4" borderId="47" applyNumberFormat="0" applyFont="1" applyFill="1" applyBorder="1" applyAlignment="1" applyProtection="0">
      <alignment vertical="center"/>
    </xf>
    <xf numFmtId="0" fontId="6" fillId="4" borderId="48" applyNumberFormat="0" applyFont="1" applyFill="1" applyBorder="1" applyAlignment="1" applyProtection="0">
      <alignment vertical="center"/>
    </xf>
    <xf numFmtId="49" fontId="12" fillId="4" borderId="26" applyNumberFormat="1" applyFont="1" applyFill="1" applyBorder="1" applyAlignment="1" applyProtection="0">
      <alignment horizontal="left" vertical="center"/>
    </xf>
    <xf numFmtId="4" fontId="21" fillId="4" borderId="45" applyNumberFormat="1" applyFont="1" applyFill="1" applyBorder="1" applyAlignment="1" applyProtection="0">
      <alignment vertical="center"/>
    </xf>
    <xf numFmtId="49" fontId="9" fillId="4" borderId="14" applyNumberFormat="1" applyFont="1" applyFill="1" applyBorder="1" applyAlignment="1" applyProtection="0">
      <alignment horizontal="right" vertical="center"/>
    </xf>
    <xf numFmtId="49" fontId="31" fillId="4" borderId="6" applyNumberFormat="1" applyFont="1" applyFill="1" applyBorder="1" applyAlignment="1" applyProtection="0">
      <alignment horizontal="left" vertical="center"/>
    </xf>
    <xf numFmtId="4" fontId="13" fillId="4" borderId="6" applyNumberFormat="1" applyFont="1" applyFill="1" applyBorder="1" applyAlignment="1" applyProtection="0">
      <alignment vertical="center"/>
    </xf>
    <xf numFmtId="0" fontId="5" fillId="4" borderId="6" applyNumberFormat="0" applyFont="1" applyFill="1" applyBorder="1" applyAlignment="1" applyProtection="0">
      <alignment vertical="center"/>
    </xf>
    <xf numFmtId="60" fontId="13" fillId="4" borderId="6" applyNumberFormat="1" applyFont="1" applyFill="1" applyBorder="1" applyAlignment="1" applyProtection="0">
      <alignment horizontal="right" vertical="center"/>
    </xf>
    <xf numFmtId="4" fontId="13" fillId="4" borderId="14" applyNumberFormat="1" applyFont="1" applyFill="1" applyBorder="1" applyAlignment="1" applyProtection="0">
      <alignment vertical="center"/>
    </xf>
    <xf numFmtId="60" fontId="9" fillId="4" borderId="6" applyNumberFormat="1" applyFont="1" applyFill="1" applyBorder="1" applyAlignment="1" applyProtection="0">
      <alignment horizontal="right" vertical="center"/>
    </xf>
    <xf numFmtId="4" fontId="9" fillId="4" borderId="14" applyNumberFormat="1" applyFont="1" applyFill="1" applyBorder="1" applyAlignment="1" applyProtection="0">
      <alignment vertical="center"/>
    </xf>
    <xf numFmtId="0" fontId="6" fillId="4" borderId="49" applyNumberFormat="0" applyFont="1" applyFill="1" applyBorder="1" applyAlignment="1" applyProtection="0">
      <alignment vertical="center"/>
    </xf>
    <xf numFmtId="0" fontId="6" fillId="8" borderId="18" applyNumberFormat="0" applyFont="1" applyFill="1" applyBorder="1" applyAlignment="1" applyProtection="0">
      <alignment vertical="center"/>
    </xf>
    <xf numFmtId="49" fontId="16" fillId="8" borderId="19" applyNumberFormat="1" applyFont="1" applyFill="1" applyBorder="1" applyAlignment="1" applyProtection="0">
      <alignment horizontal="left" vertical="center"/>
    </xf>
    <xf numFmtId="49" fontId="16" fillId="8" borderId="20" applyNumberFormat="1" applyFont="1" applyFill="1" applyBorder="1" applyAlignment="1" applyProtection="0">
      <alignment horizontal="right" vertical="center"/>
    </xf>
    <xf numFmtId="49" fontId="16" fillId="8" borderId="20" applyNumberFormat="1" applyFont="1" applyFill="1" applyBorder="1" applyAlignment="1" applyProtection="0">
      <alignment horizontal="center" vertical="center"/>
    </xf>
    <xf numFmtId="4" fontId="16" fillId="8" borderId="37" applyNumberFormat="1" applyFont="1" applyFill="1" applyBorder="1" applyAlignment="1" applyProtection="0">
      <alignment vertical="center"/>
    </xf>
    <xf numFmtId="0" fontId="6" fillId="8" borderId="50" applyNumberFormat="0" applyFont="1" applyFill="1" applyBorder="1" applyAlignment="1" applyProtection="0">
      <alignment vertical="center"/>
    </xf>
    <xf numFmtId="0" fontId="6" fillId="4" borderId="51" applyNumberFormat="0" applyFont="1" applyFill="1" applyBorder="1" applyAlignment="1" applyProtection="0">
      <alignment vertical="center"/>
    </xf>
    <xf numFmtId="0" fontId="6" borderId="33" applyNumberFormat="0" applyFont="1" applyFill="0" applyBorder="1" applyAlignment="1" applyProtection="0">
      <alignment vertical="bottom"/>
    </xf>
    <xf numFmtId="0" fontId="6" borderId="49" applyNumberFormat="0" applyFont="1" applyFill="0" applyBorder="1" applyAlignment="1" applyProtection="0">
      <alignment vertical="bottom"/>
    </xf>
    <xf numFmtId="49" fontId="9" fillId="4" borderId="16" applyNumberFormat="1" applyFont="1" applyFill="1" applyBorder="1" applyAlignment="1" applyProtection="0">
      <alignment horizontal="center" vertical="center"/>
    </xf>
    <xf numFmtId="49" fontId="9" fillId="4" borderId="33" applyNumberFormat="1" applyFont="1" applyFill="1" applyBorder="1" applyAlignment="1" applyProtection="0">
      <alignment horizontal="right" vertical="center"/>
    </xf>
    <xf numFmtId="0" fontId="6" borderId="41" applyNumberFormat="0" applyFont="1" applyFill="0" applyBorder="1" applyAlignment="1" applyProtection="0">
      <alignment vertical="bottom"/>
    </xf>
    <xf numFmtId="0" fontId="6" borderId="51" applyNumberFormat="0" applyFont="1" applyFill="0" applyBorder="1" applyAlignment="1" applyProtection="0">
      <alignment vertical="bottom"/>
    </xf>
    <xf numFmtId="0" fontId="6" fillId="4" borderId="52" applyNumberFormat="0" applyFont="1" applyFill="1" applyBorder="1" applyAlignment="1" applyProtection="0">
      <alignment vertical="center"/>
    </xf>
    <xf numFmtId="0" fontId="6" fillId="4" borderId="53" applyNumberFormat="0" applyFont="1" applyFill="1" applyBorder="1" applyAlignment="1" applyProtection="0">
      <alignment vertical="center"/>
    </xf>
    <xf numFmtId="0" fontId="6" fillId="4" borderId="54" applyNumberFormat="0" applyFont="1" applyFill="1" applyBorder="1" applyAlignment="1" applyProtection="0">
      <alignment vertical="center"/>
    </xf>
    <xf numFmtId="49" fontId="10" fillId="4" borderId="14" applyNumberFormat="1" applyFont="1" applyFill="1" applyBorder="1" applyAlignment="1" applyProtection="0">
      <alignment horizontal="left" vertical="center" wrapText="1"/>
    </xf>
    <xf numFmtId="49" fontId="19" fillId="8" borderId="6" applyNumberFormat="1" applyFont="1" applyFill="1" applyBorder="1" applyAlignment="1" applyProtection="0">
      <alignment horizontal="left" vertical="center"/>
    </xf>
    <xf numFmtId="0" fontId="6" fillId="8" borderId="6" applyNumberFormat="0" applyFont="1" applyFill="1" applyBorder="1" applyAlignment="1" applyProtection="0">
      <alignment vertical="center"/>
    </xf>
    <xf numFmtId="49" fontId="19" fillId="8" borderId="14" applyNumberFormat="1" applyFont="1" applyFill="1" applyBorder="1" applyAlignment="1" applyProtection="0">
      <alignment horizontal="right" vertical="center"/>
    </xf>
    <xf numFmtId="0" fontId="6" fillId="8" borderId="15" applyNumberFormat="0" applyFont="1" applyFill="1" applyBorder="1" applyAlignment="1" applyProtection="0">
      <alignment vertical="center"/>
    </xf>
    <xf numFmtId="49" fontId="32" fillId="4" borderId="6" applyNumberFormat="1" applyFont="1" applyFill="1" applyBorder="1" applyAlignment="1" applyProtection="0">
      <alignment horizontal="left" vertical="center"/>
    </xf>
    <xf numFmtId="4" fontId="21" fillId="4" borderId="14" applyNumberFormat="1" applyFont="1" applyFill="1" applyBorder="1" applyAlignment="1" applyProtection="0">
      <alignment vertical="center"/>
    </xf>
    <xf numFmtId="0" fontId="33" fillId="4" borderId="8" applyNumberFormat="0" applyFont="1" applyFill="1" applyBorder="1" applyAlignment="1" applyProtection="0">
      <alignment vertical="center"/>
    </xf>
    <xf numFmtId="0" fontId="33" fillId="4" borderId="13" applyNumberFormat="0" applyFont="1" applyFill="1" applyBorder="1" applyAlignment="1" applyProtection="0">
      <alignment vertical="center"/>
    </xf>
    <xf numFmtId="0" fontId="33" fillId="4" borderId="6" applyNumberFormat="0" applyFont="1" applyFill="1" applyBorder="1" applyAlignment="1" applyProtection="0">
      <alignment vertical="center"/>
    </xf>
    <xf numFmtId="49" fontId="33" fillId="4" borderId="26" applyNumberFormat="1" applyFont="1" applyFill="1" applyBorder="1" applyAlignment="1" applyProtection="0">
      <alignment horizontal="left" vertical="center"/>
    </xf>
    <xf numFmtId="0" fontId="33" fillId="4" borderId="26" applyNumberFormat="0" applyFont="1" applyFill="1" applyBorder="1" applyAlignment="1" applyProtection="0">
      <alignment vertical="center"/>
    </xf>
    <xf numFmtId="4" fontId="33" fillId="4" borderId="45" applyNumberFormat="1" applyFont="1" applyFill="1" applyBorder="1" applyAlignment="1" applyProtection="0">
      <alignment vertical="center"/>
    </xf>
    <xf numFmtId="0" fontId="33" fillId="4" borderId="15" applyNumberFormat="0" applyFont="1" applyFill="1" applyBorder="1" applyAlignment="1" applyProtection="0">
      <alignment vertical="center"/>
    </xf>
    <xf numFmtId="0" fontId="28" fillId="4" borderId="8" applyNumberFormat="0" applyFont="1" applyFill="1" applyBorder="1" applyAlignment="1" applyProtection="0">
      <alignment vertical="center"/>
    </xf>
    <xf numFmtId="0" fontId="28" fillId="4" borderId="13" applyNumberFormat="0" applyFont="1" applyFill="1" applyBorder="1" applyAlignment="1" applyProtection="0">
      <alignment vertical="center"/>
    </xf>
    <xf numFmtId="49" fontId="28" fillId="4" borderId="39" applyNumberFormat="1" applyFont="1" applyFill="1" applyBorder="1" applyAlignment="1" applyProtection="0">
      <alignment horizontal="left" vertical="center"/>
    </xf>
    <xf numFmtId="0" fontId="28" fillId="4" borderId="39" applyNumberFormat="0" applyFont="1" applyFill="1" applyBorder="1" applyAlignment="1" applyProtection="0">
      <alignment vertical="center"/>
    </xf>
    <xf numFmtId="4" fontId="28" fillId="4" borderId="55" applyNumberFormat="1" applyFont="1" applyFill="1" applyBorder="1" applyAlignment="1" applyProtection="0">
      <alignment vertical="center"/>
    </xf>
    <xf numFmtId="0" fontId="28" fillId="4" borderId="15" applyNumberFormat="0" applyFont="1" applyFill="1" applyBorder="1" applyAlignment="1" applyProtection="0">
      <alignment vertical="center"/>
    </xf>
    <xf numFmtId="0" fontId="6" fillId="4" borderId="8" applyNumberFormat="0" applyFont="1" applyFill="1" applyBorder="1" applyAlignment="1" applyProtection="0">
      <alignment horizontal="center" vertical="center" wrapText="1"/>
    </xf>
    <xf numFmtId="0" fontId="6" fillId="4" borderId="27" applyNumberFormat="0" applyFont="1" applyFill="1" applyBorder="1" applyAlignment="1" applyProtection="0">
      <alignment horizontal="center" vertical="center" wrapText="1"/>
    </xf>
    <xf numFmtId="49" fontId="19" fillId="8" borderId="38" applyNumberFormat="1" applyFont="1" applyFill="1" applyBorder="1" applyAlignment="1" applyProtection="0">
      <alignment horizontal="center" vertical="center" wrapText="1"/>
    </xf>
    <xf numFmtId="49" fontId="19" fillId="8" borderId="39" applyNumberFormat="1" applyFont="1" applyFill="1" applyBorder="1" applyAlignment="1" applyProtection="0">
      <alignment horizontal="center" vertical="center" wrapText="1"/>
    </xf>
    <xf numFmtId="49" fontId="19" fillId="8" borderId="55" applyNumberFormat="1" applyFont="1" applyFill="1" applyBorder="1" applyAlignment="1" applyProtection="0">
      <alignment horizontal="center" vertical="center" wrapText="1"/>
    </xf>
    <xf numFmtId="49" fontId="19" fillId="8" borderId="15" applyNumberFormat="1" applyFont="1" applyFill="1" applyBorder="1" applyAlignment="1" applyProtection="0">
      <alignment horizontal="center" vertical="center" wrapText="1"/>
    </xf>
    <xf numFmtId="0" fontId="20" fillId="4" borderId="38" applyNumberFormat="0" applyFont="1" applyFill="1" applyBorder="1" applyAlignment="1" applyProtection="0">
      <alignment horizontal="center" vertical="center" wrapText="1"/>
    </xf>
    <xf numFmtId="0" fontId="6" fillId="4" borderId="31" applyNumberFormat="0" applyFont="1" applyFill="1" applyBorder="1" applyAlignment="1" applyProtection="0">
      <alignment horizontal="center" vertical="center" wrapText="1"/>
    </xf>
    <xf numFmtId="0" fontId="6" fillId="4" borderId="6" applyNumberFormat="0" applyFont="1" applyFill="1" applyBorder="1" applyAlignment="1" applyProtection="0">
      <alignment horizontal="center" vertical="center" wrapText="1"/>
    </xf>
    <xf numFmtId="49" fontId="21" fillId="4" borderId="29" applyNumberFormat="1" applyFont="1" applyFill="1" applyBorder="1" applyAlignment="1" applyProtection="0">
      <alignment horizontal="left" vertical="center"/>
    </xf>
    <xf numFmtId="63" fontId="21" borderId="47" applyNumberFormat="1" applyFont="1" applyFill="0" applyBorder="1" applyAlignment="1" applyProtection="0">
      <alignment vertical="bottom"/>
    </xf>
    <xf numFmtId="62" fontId="34" borderId="29" applyNumberFormat="1" applyFont="1" applyFill="0" applyBorder="1" applyAlignment="1" applyProtection="0">
      <alignment vertical="bottom"/>
    </xf>
    <xf numFmtId="62" fontId="34" borderId="30" applyNumberFormat="1" applyFont="1" applyFill="0" applyBorder="1" applyAlignment="1" applyProtection="0">
      <alignment vertical="bottom"/>
    </xf>
    <xf numFmtId="63" fontId="35" fillId="4" borderId="6" applyNumberFormat="1" applyFont="1" applyFill="1" applyBorder="1" applyAlignment="1" applyProtection="0">
      <alignment vertical="center"/>
    </xf>
    <xf numFmtId="0" fontId="36" borderId="8" applyNumberFormat="0" applyFont="1" applyFill="0" applyBorder="1" applyAlignment="1" applyProtection="0">
      <alignment vertical="bottom"/>
    </xf>
    <xf numFmtId="0" fontId="36" borderId="13" applyNumberFormat="0" applyFont="1" applyFill="0" applyBorder="1" applyAlignment="1" applyProtection="0">
      <alignment vertical="bottom"/>
    </xf>
    <xf numFmtId="0" fontId="36" borderId="6" applyNumberFormat="0" applyFont="1" applyFill="0" applyBorder="1" applyAlignment="1" applyProtection="0">
      <alignment vertical="bottom"/>
    </xf>
    <xf numFmtId="49" fontId="36" borderId="6" applyNumberFormat="1" applyFont="1" applyFill="0" applyBorder="1" applyAlignment="1" applyProtection="0">
      <alignment horizontal="left" vertical="bottom"/>
    </xf>
    <xf numFmtId="49" fontId="33" borderId="6" applyNumberFormat="1" applyFont="1" applyFill="0" applyBorder="1" applyAlignment="1" applyProtection="0">
      <alignment horizontal="left" vertical="bottom"/>
    </xf>
    <xf numFmtId="63" fontId="33" borderId="14" applyNumberFormat="1" applyFont="1" applyFill="0" applyBorder="1" applyAlignment="1" applyProtection="0">
      <alignment vertical="bottom"/>
    </xf>
    <xf numFmtId="0" fontId="36" borderId="15" applyNumberFormat="0" applyFont="1" applyFill="0" applyBorder="1" applyAlignment="1" applyProtection="0">
      <alignment vertical="bottom"/>
    </xf>
    <xf numFmtId="0" fontId="36" borderId="27" applyNumberFormat="0" applyFont="1" applyFill="0" applyBorder="1" applyAlignment="1" applyProtection="0">
      <alignment vertical="bottom"/>
    </xf>
    <xf numFmtId="0" fontId="36" borderId="31" applyNumberFormat="0" applyFont="1" applyFill="0" applyBorder="1" applyAlignment="1" applyProtection="0">
      <alignment vertical="bottom"/>
    </xf>
    <xf numFmtId="62" fontId="36" borderId="6" applyNumberFormat="1" applyFont="1" applyFill="0" applyBorder="1" applyAlignment="1" applyProtection="0">
      <alignment vertical="bottom"/>
    </xf>
    <xf numFmtId="62" fontId="36" borderId="32" applyNumberFormat="1" applyFont="1" applyFill="0" applyBorder="1" applyAlignment="1" applyProtection="0">
      <alignment vertical="bottom"/>
    </xf>
    <xf numFmtId="49" fontId="36" borderId="6" applyNumberFormat="1" applyFont="1" applyFill="0" applyBorder="1" applyAlignment="1" applyProtection="0">
      <alignment horizontal="center" vertical="bottom"/>
    </xf>
    <xf numFmtId="63" fontId="36" fillId="4" borderId="6" applyNumberFormat="1" applyFont="1" applyFill="1" applyBorder="1" applyAlignment="1" applyProtection="0">
      <alignment vertical="center"/>
    </xf>
    <xf numFmtId="0" fontId="37" borderId="26" applyNumberFormat="0" applyFont="1" applyFill="0" applyBorder="1" applyAlignment="1" applyProtection="0">
      <alignment vertical="bottom"/>
    </xf>
    <xf numFmtId="49" fontId="37" borderId="26" applyNumberFormat="1" applyFont="1" applyFill="0" applyBorder="1" applyAlignment="1" applyProtection="0">
      <alignment horizontal="left" vertical="bottom"/>
    </xf>
    <xf numFmtId="49" fontId="38" borderId="26" applyNumberFormat="1" applyFont="1" applyFill="0" applyBorder="1" applyAlignment="1" applyProtection="0">
      <alignment horizontal="left" vertical="bottom"/>
    </xf>
    <xf numFmtId="63" fontId="38" borderId="45" applyNumberFormat="1" applyFont="1" applyFill="0" applyBorder="1" applyAlignment="1" applyProtection="0">
      <alignment vertical="bottom"/>
    </xf>
    <xf numFmtId="0" fontId="36" borderId="46" applyNumberFormat="0" applyFont="1" applyFill="0" applyBorder="1" applyAlignment="1" applyProtection="0">
      <alignment vertical="bottom"/>
    </xf>
    <xf numFmtId="49" fontId="39" fillId="4" borderId="56" applyNumberFormat="1" applyFont="1" applyFill="1" applyBorder="1" applyAlignment="1" applyProtection="0">
      <alignment horizontal="center" vertical="center"/>
    </xf>
    <xf numFmtId="49" fontId="39" fillId="4" borderId="56" applyNumberFormat="1" applyFont="1" applyFill="1" applyBorder="1" applyAlignment="1" applyProtection="0">
      <alignment horizontal="left" vertical="center" wrapText="1"/>
    </xf>
    <xf numFmtId="49" fontId="39" fillId="4" borderId="56" applyNumberFormat="1" applyFont="1" applyFill="1" applyBorder="1" applyAlignment="1" applyProtection="0">
      <alignment horizontal="center" vertical="center" wrapText="1"/>
    </xf>
    <xf numFmtId="63" fontId="39" fillId="4" borderId="56" applyNumberFormat="1" applyFont="1" applyFill="1" applyBorder="1" applyAlignment="1" applyProtection="0">
      <alignment vertical="center"/>
    </xf>
    <xf numFmtId="63" fontId="39" fillId="4" borderId="57" applyNumberFormat="1" applyFont="1" applyFill="1" applyBorder="1" applyAlignment="1" applyProtection="0">
      <alignment vertical="center"/>
    </xf>
    <xf numFmtId="0" fontId="6" fillId="4" borderId="58" applyNumberFormat="0" applyFont="1" applyFill="1" applyBorder="1" applyAlignment="1" applyProtection="0">
      <alignment vertical="center"/>
    </xf>
    <xf numFmtId="0" fontId="20" fillId="4" borderId="31" applyNumberFormat="0" applyFont="1" applyFill="1" applyBorder="1" applyAlignment="1" applyProtection="0">
      <alignment horizontal="left" vertical="center"/>
    </xf>
    <xf numFmtId="49" fontId="20" fillId="4" borderId="6" applyNumberFormat="1" applyFont="1" applyFill="1" applyBorder="1" applyAlignment="1" applyProtection="0">
      <alignment horizontal="center" vertical="center"/>
    </xf>
    <xf numFmtId="62" fontId="20" fillId="4" borderId="6" applyNumberFormat="1" applyFont="1" applyFill="1" applyBorder="1" applyAlignment="1" applyProtection="0">
      <alignment vertical="center"/>
    </xf>
    <xf numFmtId="62" fontId="20" fillId="4" borderId="32" applyNumberFormat="1" applyFont="1" applyFill="1" applyBorder="1" applyAlignment="1" applyProtection="0">
      <alignment vertical="center"/>
    </xf>
    <xf numFmtId="49" fontId="19" fillId="4" borderId="6" applyNumberFormat="1" applyFont="1" applyFill="1" applyBorder="1" applyAlignment="1" applyProtection="0">
      <alignment horizontal="left" vertical="center"/>
    </xf>
    <xf numFmtId="4" fontId="6" fillId="4" borderId="6" applyNumberFormat="1" applyFont="1" applyFill="1" applyBorder="1" applyAlignment="1" applyProtection="0">
      <alignment vertical="center"/>
    </xf>
    <xf numFmtId="63" fontId="6" fillId="4" borderId="6" applyNumberFormat="1" applyFont="1" applyFill="1" applyBorder="1" applyAlignment="1" applyProtection="0">
      <alignment vertical="center"/>
    </xf>
    <xf numFmtId="0" fontId="40" fillId="4" borderId="8" applyNumberFormat="0" applyFont="1" applyFill="1" applyBorder="1" applyAlignment="1" applyProtection="0">
      <alignment vertical="center"/>
    </xf>
    <xf numFmtId="0" fontId="40" fillId="4" borderId="13" applyNumberFormat="0" applyFont="1" applyFill="1" applyBorder="1" applyAlignment="1" applyProtection="0">
      <alignment vertical="center"/>
    </xf>
    <xf numFmtId="0" fontId="41" fillId="4" borderId="29" applyNumberFormat="0" applyFont="1" applyFill="1" applyBorder="1" applyAlignment="1" applyProtection="0">
      <alignment vertical="center"/>
    </xf>
    <xf numFmtId="49" fontId="42" fillId="4" borderId="29" applyNumberFormat="1" applyFont="1" applyFill="1" applyBorder="1" applyAlignment="1" applyProtection="0">
      <alignment horizontal="left" vertical="center"/>
    </xf>
    <xf numFmtId="0" fontId="41" fillId="4" borderId="29" applyNumberFormat="0" applyFont="1" applyFill="1" applyBorder="1" applyAlignment="1" applyProtection="0">
      <alignment horizontal="left" vertical="center"/>
    </xf>
    <xf numFmtId="49" fontId="41" fillId="4" borderId="29" applyNumberFormat="1" applyFont="1" applyFill="1" applyBorder="1" applyAlignment="1" applyProtection="0">
      <alignment horizontal="left" vertical="center" wrapText="1"/>
    </xf>
    <xf numFmtId="0" fontId="41" fillId="4" borderId="47" applyNumberFormat="0" applyFont="1" applyFill="1" applyBorder="1" applyAlignment="1" applyProtection="0">
      <alignment vertical="center"/>
    </xf>
    <xf numFmtId="0" fontId="40" fillId="4" borderId="48" applyNumberFormat="0" applyFont="1" applyFill="1" applyBorder="1" applyAlignment="1" applyProtection="0">
      <alignment vertical="center"/>
    </xf>
    <xf numFmtId="0" fontId="40" fillId="4" borderId="27" applyNumberFormat="0" applyFont="1" applyFill="1" applyBorder="1" applyAlignment="1" applyProtection="0">
      <alignment vertical="center"/>
    </xf>
    <xf numFmtId="0" fontId="40" fillId="4" borderId="31" applyNumberFormat="0" applyFont="1" applyFill="1" applyBorder="1" applyAlignment="1" applyProtection="0">
      <alignment vertical="center"/>
    </xf>
    <xf numFmtId="0" fontId="40" fillId="4" borderId="6" applyNumberFormat="0" applyFont="1" applyFill="1" applyBorder="1" applyAlignment="1" applyProtection="0">
      <alignment vertical="center"/>
    </xf>
    <xf numFmtId="0" fontId="40" fillId="4" borderId="32" applyNumberFormat="0" applyFont="1" applyFill="1" applyBorder="1" applyAlignment="1" applyProtection="0">
      <alignment vertical="center"/>
    </xf>
    <xf numFmtId="49" fontId="40" fillId="4" borderId="6" applyNumberFormat="1" applyFont="1" applyFill="1" applyBorder="1" applyAlignment="1" applyProtection="0">
      <alignment horizontal="left" vertical="center"/>
    </xf>
    <xf numFmtId="49" fontId="40" fillId="4" borderId="6" applyNumberFormat="1" applyFont="1" applyFill="1" applyBorder="1" applyAlignment="1" applyProtection="0">
      <alignment vertical="center"/>
    </xf>
    <xf numFmtId="0" fontId="43" fillId="4" borderId="8" applyNumberFormat="0" applyFont="1" applyFill="1" applyBorder="1" applyAlignment="1" applyProtection="0">
      <alignment vertical="center"/>
    </xf>
    <xf numFmtId="0" fontId="43" fillId="4" borderId="13" applyNumberFormat="0" applyFont="1" applyFill="1" applyBorder="1" applyAlignment="1" applyProtection="0">
      <alignment vertical="center"/>
    </xf>
    <xf numFmtId="0" fontId="44" fillId="4" borderId="6" applyNumberFormat="0" applyFont="1" applyFill="1" applyBorder="1" applyAlignment="1" applyProtection="0">
      <alignment vertical="center"/>
    </xf>
    <xf numFmtId="49" fontId="42" fillId="4" borderId="6" applyNumberFormat="1" applyFont="1" applyFill="1" applyBorder="1" applyAlignment="1" applyProtection="0">
      <alignment horizontal="left" vertical="center"/>
    </xf>
    <xf numFmtId="0" fontId="44" fillId="4" borderId="6" applyNumberFormat="0" applyFont="1" applyFill="1" applyBorder="1" applyAlignment="1" applyProtection="0">
      <alignment horizontal="left" vertical="center"/>
    </xf>
    <xf numFmtId="49" fontId="44" fillId="4" borderId="6" applyNumberFormat="1" applyFont="1" applyFill="1" applyBorder="1" applyAlignment="1" applyProtection="0">
      <alignment horizontal="left" vertical="center" wrapText="1"/>
    </xf>
    <xf numFmtId="63" fontId="44" fillId="4" borderId="6" applyNumberFormat="1" applyFont="1" applyFill="1" applyBorder="1" applyAlignment="1" applyProtection="0">
      <alignment vertical="center"/>
    </xf>
    <xf numFmtId="0" fontId="44" fillId="4" borderId="14" applyNumberFormat="0" applyFont="1" applyFill="1" applyBorder="1" applyAlignment="1" applyProtection="0">
      <alignment vertical="center"/>
    </xf>
    <xf numFmtId="0" fontId="43" fillId="4" borderId="15" applyNumberFormat="0" applyFont="1" applyFill="1" applyBorder="1" applyAlignment="1" applyProtection="0">
      <alignment vertical="center"/>
    </xf>
    <xf numFmtId="0" fontId="43" fillId="4" borderId="27" applyNumberFormat="0" applyFont="1" applyFill="1" applyBorder="1" applyAlignment="1" applyProtection="0">
      <alignment vertical="center"/>
    </xf>
    <xf numFmtId="0" fontId="43" fillId="4" borderId="31" applyNumberFormat="0" applyFont="1" applyFill="1" applyBorder="1" applyAlignment="1" applyProtection="0">
      <alignment vertical="center"/>
    </xf>
    <xf numFmtId="0" fontId="43" fillId="4" borderId="6" applyNumberFormat="0" applyFont="1" applyFill="1" applyBorder="1" applyAlignment="1" applyProtection="0">
      <alignment vertical="center"/>
    </xf>
    <xf numFmtId="0" fontId="43" fillId="4" borderId="32" applyNumberFormat="0" applyFont="1" applyFill="1" applyBorder="1" applyAlignment="1" applyProtection="0">
      <alignment vertical="center"/>
    </xf>
    <xf numFmtId="49" fontId="43" fillId="4" borderId="6" applyNumberFormat="1" applyFont="1" applyFill="1" applyBorder="1" applyAlignment="1" applyProtection="0">
      <alignment horizontal="left" vertical="center"/>
    </xf>
    <xf numFmtId="49" fontId="43" fillId="4" borderId="6" applyNumberFormat="1" applyFont="1" applyFill="1" applyBorder="1" applyAlignment="1" applyProtection="0">
      <alignment vertical="center"/>
    </xf>
    <xf numFmtId="0" fontId="45" fillId="4" borderId="8" applyNumberFormat="0" applyFont="1" applyFill="1" applyBorder="1" applyAlignment="1" applyProtection="0">
      <alignment vertical="center"/>
    </xf>
    <xf numFmtId="0" fontId="45" fillId="4" borderId="13" applyNumberFormat="0" applyFont="1" applyFill="1" applyBorder="1" applyAlignment="1" applyProtection="0">
      <alignment vertical="center"/>
    </xf>
    <xf numFmtId="0" fontId="46" fillId="4" borderId="26" applyNumberFormat="0" applyFont="1" applyFill="1" applyBorder="1" applyAlignment="1" applyProtection="0">
      <alignment vertical="center"/>
    </xf>
    <xf numFmtId="49" fontId="42" fillId="4" borderId="26" applyNumberFormat="1" applyFont="1" applyFill="1" applyBorder="1" applyAlignment="1" applyProtection="0">
      <alignment horizontal="left" vertical="center"/>
    </xf>
    <xf numFmtId="0" fontId="46" fillId="4" borderId="26" applyNumberFormat="0" applyFont="1" applyFill="1" applyBorder="1" applyAlignment="1" applyProtection="0">
      <alignment horizontal="left" vertical="center"/>
    </xf>
    <xf numFmtId="49" fontId="46" fillId="4" borderId="26" applyNumberFormat="1" applyFont="1" applyFill="1" applyBorder="1" applyAlignment="1" applyProtection="0">
      <alignment horizontal="left" vertical="center" wrapText="1"/>
    </xf>
    <xf numFmtId="63" fontId="46" fillId="4" borderId="26" applyNumberFormat="1" applyFont="1" applyFill="1" applyBorder="1" applyAlignment="1" applyProtection="0">
      <alignment vertical="center"/>
    </xf>
    <xf numFmtId="0" fontId="46" fillId="4" borderId="45" applyNumberFormat="0" applyFont="1" applyFill="1" applyBorder="1" applyAlignment="1" applyProtection="0">
      <alignment vertical="center"/>
    </xf>
    <xf numFmtId="0" fontId="45" fillId="4" borderId="46" applyNumberFormat="0" applyFont="1" applyFill="1" applyBorder="1" applyAlignment="1" applyProtection="0">
      <alignment vertical="center"/>
    </xf>
    <xf numFmtId="0" fontId="45" fillId="4" borderId="27" applyNumberFormat="0" applyFont="1" applyFill="1" applyBorder="1" applyAlignment="1" applyProtection="0">
      <alignment vertical="center"/>
    </xf>
    <xf numFmtId="0" fontId="45" fillId="4" borderId="31" applyNumberFormat="0" applyFont="1" applyFill="1" applyBorder="1" applyAlignment="1" applyProtection="0">
      <alignment vertical="center"/>
    </xf>
    <xf numFmtId="0" fontId="45" fillId="4" borderId="6" applyNumberFormat="0" applyFont="1" applyFill="1" applyBorder="1" applyAlignment="1" applyProtection="0">
      <alignment vertical="center"/>
    </xf>
    <xf numFmtId="0" fontId="45" fillId="4" borderId="32" applyNumberFormat="0" applyFont="1" applyFill="1" applyBorder="1" applyAlignment="1" applyProtection="0">
      <alignment vertical="center"/>
    </xf>
    <xf numFmtId="49" fontId="45" fillId="4" borderId="6" applyNumberFormat="1" applyFont="1" applyFill="1" applyBorder="1" applyAlignment="1" applyProtection="0">
      <alignment horizontal="left" vertical="center"/>
    </xf>
    <xf numFmtId="49" fontId="45" fillId="4" borderId="6" applyNumberFormat="1" applyFont="1" applyFill="1" applyBorder="1" applyAlignment="1" applyProtection="0">
      <alignment vertical="center"/>
    </xf>
    <xf numFmtId="0" fontId="44" fillId="4" borderId="29" applyNumberFormat="0" applyFont="1" applyFill="1" applyBorder="1" applyAlignment="1" applyProtection="0">
      <alignment vertical="center"/>
    </xf>
    <xf numFmtId="0" fontId="44" fillId="4" borderId="29" applyNumberFormat="0" applyFont="1" applyFill="1" applyBorder="1" applyAlignment="1" applyProtection="0">
      <alignment horizontal="left" vertical="center"/>
    </xf>
    <xf numFmtId="49" fontId="44" fillId="4" borderId="29" applyNumberFormat="1" applyFont="1" applyFill="1" applyBorder="1" applyAlignment="1" applyProtection="0">
      <alignment horizontal="left" vertical="center" wrapText="1"/>
    </xf>
    <xf numFmtId="63" fontId="44" fillId="4" borderId="29" applyNumberFormat="1" applyFont="1" applyFill="1" applyBorder="1" applyAlignment="1" applyProtection="0">
      <alignment vertical="center"/>
    </xf>
    <xf numFmtId="0" fontId="44" fillId="4" borderId="47" applyNumberFormat="0" applyFont="1" applyFill="1" applyBorder="1" applyAlignment="1" applyProtection="0">
      <alignment vertical="center"/>
    </xf>
    <xf numFmtId="0" fontId="43" fillId="4" borderId="48" applyNumberFormat="0" applyFont="1" applyFill="1" applyBorder="1" applyAlignment="1" applyProtection="0">
      <alignment vertical="center"/>
    </xf>
    <xf numFmtId="0" fontId="46" fillId="4" borderId="6" applyNumberFormat="0" applyFont="1" applyFill="1" applyBorder="1" applyAlignment="1" applyProtection="0">
      <alignment vertical="center"/>
    </xf>
    <xf numFmtId="0" fontId="46" fillId="4" borderId="6" applyNumberFormat="0" applyFont="1" applyFill="1" applyBorder="1" applyAlignment="1" applyProtection="0">
      <alignment horizontal="left" vertical="center"/>
    </xf>
    <xf numFmtId="49" fontId="46" fillId="4" borderId="6" applyNumberFormat="1" applyFont="1" applyFill="1" applyBorder="1" applyAlignment="1" applyProtection="0">
      <alignment horizontal="left" vertical="center" wrapText="1"/>
    </xf>
    <xf numFmtId="63" fontId="46" fillId="4" borderId="6" applyNumberFormat="1" applyFont="1" applyFill="1" applyBorder="1" applyAlignment="1" applyProtection="0">
      <alignment vertical="center"/>
    </xf>
    <xf numFmtId="0" fontId="46" fillId="4" borderId="14" applyNumberFormat="0" applyFont="1" applyFill="1" applyBorder="1" applyAlignment="1" applyProtection="0">
      <alignment vertical="center"/>
    </xf>
    <xf numFmtId="0" fontId="45" fillId="4" borderId="15" applyNumberFormat="0" applyFont="1" applyFill="1" applyBorder="1" applyAlignment="1" applyProtection="0">
      <alignment vertical="center"/>
    </xf>
    <xf numFmtId="0" fontId="36" borderId="26" applyNumberFormat="0" applyFont="1" applyFill="0" applyBorder="1" applyAlignment="1" applyProtection="0">
      <alignment vertical="bottom"/>
    </xf>
    <xf numFmtId="49" fontId="36" borderId="26" applyNumberFormat="1" applyFont="1" applyFill="0" applyBorder="1" applyAlignment="1" applyProtection="0">
      <alignment horizontal="left" vertical="bottom"/>
    </xf>
    <xf numFmtId="49" fontId="28" borderId="26" applyNumberFormat="1" applyFont="1" applyFill="0" applyBorder="1" applyAlignment="1" applyProtection="0">
      <alignment horizontal="left" vertical="bottom"/>
    </xf>
    <xf numFmtId="63" fontId="28" borderId="45" applyNumberFormat="1" applyFont="1" applyFill="0" applyBorder="1" applyAlignment="1" applyProtection="0">
      <alignment vertical="bottom"/>
    </xf>
    <xf numFmtId="49" fontId="19" fillId="4" borderId="56" applyNumberFormat="1" applyFont="1" applyFill="1" applyBorder="1" applyAlignment="1" applyProtection="0">
      <alignment horizontal="center" vertical="center"/>
    </xf>
    <xf numFmtId="49" fontId="19" fillId="4" borderId="56" applyNumberFormat="1" applyFont="1" applyFill="1" applyBorder="1" applyAlignment="1" applyProtection="0">
      <alignment horizontal="left" vertical="center" wrapText="1"/>
    </xf>
    <xf numFmtId="49" fontId="19" fillId="4" borderId="56" applyNumberFormat="1" applyFont="1" applyFill="1" applyBorder="1" applyAlignment="1" applyProtection="0">
      <alignment horizontal="center" vertical="center" wrapText="1"/>
    </xf>
    <xf numFmtId="63" fontId="19" fillId="4" borderId="56" applyNumberFormat="1" applyFont="1" applyFill="1" applyBorder="1" applyAlignment="1" applyProtection="0">
      <alignment vertical="center"/>
    </xf>
    <xf numFmtId="63" fontId="6" fillId="9" borderId="56" applyNumberFormat="1" applyFont="1" applyFill="1" applyBorder="1" applyAlignment="1" applyProtection="0">
      <alignment vertical="center"/>
    </xf>
    <xf numFmtId="63" fontId="19" fillId="4" borderId="57" applyNumberFormat="1" applyFont="1" applyFill="1" applyBorder="1" applyAlignment="1" applyProtection="0">
      <alignment vertical="center"/>
    </xf>
    <xf numFmtId="49" fontId="47" fillId="4" borderId="56" applyNumberFormat="1" applyFont="1" applyFill="1" applyBorder="1" applyAlignment="1" applyProtection="0">
      <alignment horizontal="center" vertical="center"/>
    </xf>
    <xf numFmtId="49" fontId="47" fillId="4" borderId="56" applyNumberFormat="1" applyFont="1" applyFill="1" applyBorder="1" applyAlignment="1" applyProtection="0">
      <alignment horizontal="left" vertical="center" wrapText="1"/>
    </xf>
    <xf numFmtId="49" fontId="47" fillId="4" borderId="56" applyNumberFormat="1" applyFont="1" applyFill="1" applyBorder="1" applyAlignment="1" applyProtection="0">
      <alignment horizontal="center" vertical="center" wrapText="1"/>
    </xf>
    <xf numFmtId="63" fontId="47" fillId="4" borderId="56" applyNumberFormat="1" applyFont="1" applyFill="1" applyBorder="1" applyAlignment="1" applyProtection="0">
      <alignment vertical="center"/>
    </xf>
    <xf numFmtId="63" fontId="47" fillId="4" borderId="57" applyNumberFormat="1" applyFont="1" applyFill="1" applyBorder="1" applyAlignment="1" applyProtection="0">
      <alignment vertical="center"/>
    </xf>
    <xf numFmtId="0" fontId="48" fillId="4" borderId="58" applyNumberFormat="0" applyFont="1" applyFill="1" applyBorder="1" applyAlignment="1" applyProtection="0">
      <alignment vertical="center"/>
    </xf>
    <xf numFmtId="0" fontId="48" fillId="4" borderId="27" applyNumberFormat="0" applyFont="1" applyFill="1" applyBorder="1" applyAlignment="1" applyProtection="0">
      <alignment vertical="center"/>
    </xf>
    <xf numFmtId="0" fontId="47" fillId="4" borderId="31" applyNumberFormat="0" applyFont="1" applyFill="1" applyBorder="1" applyAlignment="1" applyProtection="0">
      <alignment horizontal="left" vertical="center"/>
    </xf>
    <xf numFmtId="49" fontId="47" fillId="4" borderId="6" applyNumberFormat="1" applyFont="1" applyFill="1" applyBorder="1" applyAlignment="1" applyProtection="0">
      <alignment horizontal="center" vertical="center"/>
    </xf>
    <xf numFmtId="0" fontId="36" borderId="39" applyNumberFormat="0" applyFont="1" applyFill="0" applyBorder="1" applyAlignment="1" applyProtection="0">
      <alignment vertical="bottom"/>
    </xf>
    <xf numFmtId="49" fontId="36" borderId="39" applyNumberFormat="1" applyFont="1" applyFill="0" applyBorder="1" applyAlignment="1" applyProtection="0">
      <alignment horizontal="left" vertical="bottom"/>
    </xf>
    <xf numFmtId="49" fontId="28" borderId="39" applyNumberFormat="1" applyFont="1" applyFill="0" applyBorder="1" applyAlignment="1" applyProtection="0">
      <alignment horizontal="left" vertical="bottom"/>
    </xf>
    <xf numFmtId="63" fontId="28" borderId="55" applyNumberFormat="1" applyFont="1" applyFill="0" applyBorder="1" applyAlignment="1" applyProtection="0">
      <alignment vertical="bottom"/>
    </xf>
    <xf numFmtId="0" fontId="36" borderId="58" applyNumberFormat="0" applyFont="1" applyFill="0" applyBorder="1" applyAlignment="1" applyProtection="0">
      <alignment vertical="bottom"/>
    </xf>
    <xf numFmtId="0" fontId="20" fillId="4" borderId="34" applyNumberFormat="0" applyFont="1" applyFill="1" applyBorder="1" applyAlignment="1" applyProtection="0">
      <alignment horizontal="left" vertical="center"/>
    </xf>
    <xf numFmtId="49" fontId="20" fillId="4" borderId="26" applyNumberFormat="1" applyFont="1" applyFill="1" applyBorder="1" applyAlignment="1" applyProtection="0">
      <alignment horizontal="center" vertical="center"/>
    </xf>
    <xf numFmtId="62" fontId="20" fillId="4" borderId="26" applyNumberFormat="1" applyFont="1" applyFill="1" applyBorder="1" applyAlignment="1" applyProtection="0">
      <alignment vertical="center"/>
    </xf>
    <xf numFmtId="62" fontId="20" fillId="4" borderId="35" applyNumberFormat="1" applyFont="1" applyFill="1" applyBorder="1" applyAlignment="1" applyProtection="0">
      <alignment vertical="center"/>
    </xf>
    <xf numFmtId="0" fontId="6" fillId="4" borderId="39" applyNumberFormat="0" applyFont="1" applyFill="1" applyBorder="1" applyAlignment="1" applyProtection="0">
      <alignment vertical="center"/>
    </xf>
    <xf numFmtId="49" fontId="33" borderId="39" applyNumberFormat="1" applyFont="1" applyFill="0" applyBorder="1" applyAlignment="1" applyProtection="0">
      <alignment horizontal="left" vertical="bottom"/>
    </xf>
    <xf numFmtId="63" fontId="33" borderId="55" applyNumberFormat="1" applyFont="1" applyFill="0" applyBorder="1" applyAlignment="1" applyProtection="0">
      <alignment vertical="bottom"/>
    </xf>
    <xf numFmtId="0" fontId="6" fillId="4" borderId="38" applyNumberFormat="0" applyFont="1" applyFill="1" applyBorder="1" applyAlignment="1" applyProtection="0">
      <alignment vertical="center"/>
    </xf>
    <xf numFmtId="0" fontId="6" fillId="9" borderId="56" applyNumberFormat="0" applyFont="1" applyFill="1" applyBorder="1" applyAlignment="1" applyProtection="0">
      <alignment horizontal="center" vertical="center"/>
    </xf>
    <xf numFmtId="49" fontId="6" fillId="9" borderId="56" applyNumberFormat="1" applyFont="1" applyFill="1" applyBorder="1" applyAlignment="1" applyProtection="0">
      <alignment horizontal="center" vertical="center"/>
    </xf>
    <xf numFmtId="49" fontId="6" fillId="9" borderId="56" applyNumberFormat="1" applyFont="1" applyFill="1" applyBorder="1" applyAlignment="1" applyProtection="0">
      <alignment horizontal="left" vertical="center" wrapText="1"/>
    </xf>
    <xf numFmtId="0" fontId="6" fillId="9" borderId="56" applyNumberFormat="0" applyFont="1" applyFill="1" applyBorder="1" applyAlignment="1" applyProtection="0">
      <alignment horizontal="left" vertical="center" wrapText="1"/>
    </xf>
    <xf numFmtId="0" fontId="6" fillId="9" borderId="56" applyNumberFormat="0" applyFont="1" applyFill="1" applyBorder="1" applyAlignment="1" applyProtection="0">
      <alignment horizontal="center" vertical="center" wrapText="1"/>
    </xf>
    <xf numFmtId="63" fontId="6" fillId="4" borderId="57" applyNumberFormat="1" applyFont="1" applyFill="1" applyBorder="1" applyAlignment="1" applyProtection="0">
      <alignment vertical="center"/>
    </xf>
    <xf numFmtId="0" fontId="31" fillId="9" borderId="56" applyNumberFormat="0" applyFont="1" applyFill="1" applyBorder="1" applyAlignment="1" applyProtection="0">
      <alignment horizontal="left" vertical="center"/>
    </xf>
    <xf numFmtId="49" fontId="31" fillId="9" borderId="56" applyNumberFormat="1" applyFont="1" applyFill="1" applyBorder="1" applyAlignment="1" applyProtection="0">
      <alignment horizontal="center" vertical="center"/>
    </xf>
    <xf numFmtId="0" fontId="6" fillId="4" borderId="34" applyNumberFormat="0" applyFont="1" applyFill="1" applyBorder="1" applyAlignment="1" applyProtection="0">
      <alignment vertical="center"/>
    </xf>
    <xf numFmtId="0" fontId="6" fillId="4" borderId="59" applyNumberFormat="0" applyFont="1" applyFill="1" applyBorder="1" applyAlignment="1" applyProtection="0">
      <alignment vertical="center"/>
    </xf>
    <xf numFmtId="0" fontId="6" fillId="4" borderId="60" applyNumberFormat="0" applyFont="1" applyFill="1" applyBorder="1" applyAlignment="1" applyProtection="0">
      <alignment vertical="center"/>
    </xf>
    <xf numFmtId="0" fontId="6" fillId="4" borderId="61" applyNumberFormat="0" applyFont="1" applyFill="1" applyBorder="1" applyAlignment="1" applyProtection="0">
      <alignment vertical="center"/>
    </xf>
    <xf numFmtId="0" fontId="0" applyNumberFormat="1" applyFont="1" applyFill="0" applyBorder="0" applyAlignment="1" applyProtection="0">
      <alignment vertical="bottom"/>
    </xf>
    <xf numFmtId="0" fontId="43" fillId="4" borderId="39" applyNumberFormat="0" applyFont="1" applyFill="1" applyBorder="1" applyAlignment="1" applyProtection="0">
      <alignment vertical="center"/>
    </xf>
    <xf numFmtId="49" fontId="49" fillId="4" borderId="39" applyNumberFormat="1" applyFont="1" applyFill="1" applyBorder="1" applyAlignment="1" applyProtection="0">
      <alignment horizontal="left" vertical="center"/>
    </xf>
    <xf numFmtId="49" fontId="43" fillId="4" borderId="39" applyNumberFormat="1" applyFont="1" applyFill="1" applyBorder="1" applyAlignment="1" applyProtection="0">
      <alignment horizontal="left" vertical="center" wrapText="1"/>
    </xf>
    <xf numFmtId="63" fontId="43" fillId="4" borderId="39" applyNumberFormat="1" applyFont="1" applyFill="1" applyBorder="1" applyAlignment="1" applyProtection="0">
      <alignment vertical="center"/>
    </xf>
    <xf numFmtId="0" fontId="43" fillId="4" borderId="55" applyNumberFormat="0" applyFont="1" applyFill="1" applyBorder="1" applyAlignment="1" applyProtection="0">
      <alignment vertical="center"/>
    </xf>
    <xf numFmtId="0" fontId="43" fillId="4" borderId="58" applyNumberFormat="0" applyFont="1" applyFill="1" applyBorder="1" applyAlignment="1" applyProtection="0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aaaaaa"/>
      <rgbColor rgb="ff3366ff"/>
      <rgbColor rgb="ffc0c0c0"/>
      <rgbColor rgb="ff969696"/>
      <rgbColor rgb="ffffff00"/>
      <rgbColor rgb="ffbebebe"/>
      <rgbColor rgb="ff464646"/>
      <rgbColor rgb="ffd2d2d2"/>
      <rgbColor rgb="ff960000"/>
      <rgbColor rgb="ff003366"/>
      <rgbColor rgb="ff800000"/>
      <rgbColor rgb="ff800080"/>
      <rgbColor rgb="ff505050"/>
      <rgbColor rgb="ffff0000"/>
      <rgbColor rgb="ffffffc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34</xdr:col>
      <xdr:colOff>543560</xdr:colOff>
      <xdr:row>65</xdr:row>
      <xdr:rowOff>0</xdr:rowOff>
    </xdr:from>
    <xdr:to>
      <xdr:col>40</xdr:col>
      <xdr:colOff>142239</xdr:colOff>
      <xdr:row>72</xdr:row>
      <xdr:rowOff>76835</xdr:rowOff>
    </xdr:to>
    <xdr:pic>
      <xdr:nvPicPr>
        <xdr:cNvPr id="2" name="Obrázok" descr="Obrázok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525260" y="10636250"/>
          <a:ext cx="3230880" cy="107696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 showGridLines="0" defaultGridColor="1"/>
  </sheetViews>
  <sheetFormatPr defaultColWidth="10" defaultRowHeight="13" customHeight="1" outlineLevelRow="0" outlineLevelCol="0"/>
  <cols>
    <col min="1" max="1" width="2" customWidth="1"/>
    <col min="2" max="4" width="42" customWidth="1"/>
  </cols>
  <sheetData>
    <row r="3" ht="50" customHeight="1">
      <c r="B3" t="s" s="1">
        <v>0</v>
      </c>
      <c r="C3"/>
      <c r="D3"/>
    </row>
    <row r="7">
      <c r="B7" t="s" s="2">
        <v>1</v>
      </c>
      <c r="C7" t="s" s="2">
        <v>2</v>
      </c>
      <c r="D7" t="s" s="2">
        <v>3</v>
      </c>
    </row>
    <row r="9">
      <c r="B9" t="s" s="3">
        <v>4</v>
      </c>
      <c r="C9" s="3"/>
      <c r="D9" s="3"/>
    </row>
    <row r="10">
      <c r="B10" s="4"/>
      <c r="C10" t="s" s="4">
        <v>5</v>
      </c>
      <c r="D10" t="s" s="5">
        <v>4</v>
      </c>
    </row>
    <row r="11">
      <c r="B11" t="s" s="3">
        <v>107</v>
      </c>
      <c r="C11" s="3"/>
      <c r="D11" s="3"/>
    </row>
    <row r="12">
      <c r="B12" s="4"/>
      <c r="C12" t="s" s="4">
        <v>5</v>
      </c>
      <c r="D12" t="s" s="5">
        <v>107</v>
      </c>
    </row>
    <row r="13">
      <c r="B13" t="s" s="3">
        <v>232</v>
      </c>
      <c r="C13" s="3"/>
      <c r="D13" s="3"/>
    </row>
    <row r="14">
      <c r="B14" s="4"/>
      <c r="C14" t="s" s="4">
        <v>5</v>
      </c>
      <c r="D14" t="s" s="5">
        <v>232</v>
      </c>
    </row>
  </sheetData>
  <mergeCells count="1">
    <mergeCell ref="B3:D3"/>
  </mergeCells>
  <hyperlinks>
    <hyperlink ref="D10" location="'Rekapitulácia stavby'!R1C1" tooltip="" display="Rekapitulácia stavby"/>
    <hyperlink ref="D12" location="'SO.01.2 - SO.01.2 - Dopad...'!R1C1" tooltip="" display="SO.01.2 - SO.01.2 - Dopad..."/>
    <hyperlink ref="D14" location="'SO.01.3 - SO.01.3 - Mobil...'!R1C1" tooltip="" display="SO.01.3 - SO.01.3 - Mobil..."/>
  </hyperlinks>
</worksheet>
</file>

<file path=xl/worksheets/sheet2.xml><?xml version="1.0" encoding="utf-8"?>
<worksheet xmlns:r="http://schemas.openxmlformats.org/officeDocument/2006/relationships" xmlns="http://schemas.openxmlformats.org/spreadsheetml/2006/main">
  <dimension ref="A1:CN1000"/>
  <sheetViews>
    <sheetView workbookViewId="0" showGridLines="0" defaultGridColor="1"/>
  </sheetViews>
  <sheetFormatPr defaultColWidth="16.75" defaultRowHeight="15" customHeight="1" outlineLevelRow="0" outlineLevelCol="0"/>
  <cols>
    <col min="1" max="1" width="9.75" style="6" customWidth="1"/>
    <col min="2" max="2" width="2" style="6" customWidth="1"/>
    <col min="3" max="3" width="4.75" style="6" customWidth="1"/>
    <col min="4" max="33" width="3.25" style="6" customWidth="1"/>
    <col min="34" max="34" width="3.75" style="6" customWidth="1"/>
    <col min="35" max="35" width="37" style="6" customWidth="1"/>
    <col min="36" max="37" width="2.75" style="6" customWidth="1"/>
    <col min="38" max="38" width="9.75" style="6" customWidth="1"/>
    <col min="39" max="39" width="3.75" style="6" customWidth="1"/>
    <col min="40" max="40" width="15.5" style="6" customWidth="1"/>
    <col min="41" max="41" width="8.75" style="6" customWidth="1"/>
    <col min="42" max="42" width="4.75" style="6" customWidth="1"/>
    <col min="43" max="43" hidden="1" width="16.75" style="6" customWidth="1"/>
    <col min="44" max="44" width="16" style="6" customWidth="1"/>
    <col min="45" max="47" width="30.25" style="6" customWidth="1"/>
    <col min="48" max="49" width="25.25" style="6" customWidth="1"/>
    <col min="50" max="51" width="29.25" style="6" customWidth="1"/>
    <col min="52" max="52" width="25.25" style="6" customWidth="1"/>
    <col min="53" max="53" width="22.25" style="6" customWidth="1"/>
    <col min="54" max="54" width="29.25" style="6" customWidth="1"/>
    <col min="55" max="55" width="25.25" style="6" customWidth="1"/>
    <col min="56" max="56" width="22.25" style="6" customWidth="1"/>
    <col min="57" max="57" width="77.5" style="6" customWidth="1"/>
    <col min="58" max="70" width="10.75" style="6" customWidth="1"/>
    <col min="71" max="91" hidden="1" width="16.75" style="6" customWidth="1"/>
    <col min="92" max="92" width="16.75" style="6" customWidth="1"/>
    <col min="93" max="16384" width="16.75" style="6" customWidth="1"/>
  </cols>
  <sheetData>
    <row r="1" ht="11.25" customHeight="1">
      <c r="A1" t="s" s="7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9"/>
      <c r="BA1" t="s" s="10">
        <v>7</v>
      </c>
      <c r="BB1" s="9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t="s" s="10">
        <v>8</v>
      </c>
      <c r="BU1" t="s" s="10">
        <v>8</v>
      </c>
      <c r="BV1" t="s" s="10">
        <v>9</v>
      </c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11"/>
    </row>
    <row r="2" ht="36.75" customHeight="1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t="s" s="14">
        <v>10</v>
      </c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t="s" s="17">
        <v>11</v>
      </c>
      <c r="BT2" t="s" s="17">
        <v>12</v>
      </c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8"/>
    </row>
    <row r="3" ht="8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2"/>
      <c r="AQ3" s="23"/>
      <c r="AR3" s="24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t="s" s="17">
        <v>11</v>
      </c>
      <c r="BT3" t="s" s="17">
        <v>12</v>
      </c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8"/>
    </row>
    <row r="4" ht="24.75" customHeight="1">
      <c r="A4" s="19"/>
      <c r="B4" s="24"/>
      <c r="C4" s="16"/>
      <c r="D4" t="s" s="25">
        <v>13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26"/>
      <c r="AQ4" s="27"/>
      <c r="AR4" s="24"/>
      <c r="AS4" t="s" s="28">
        <v>14</v>
      </c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t="s" s="17">
        <v>11</v>
      </c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8"/>
    </row>
    <row r="5" ht="12" customHeight="1">
      <c r="A5" s="19"/>
      <c r="B5" s="24"/>
      <c r="C5" s="16"/>
      <c r="D5" t="s" s="29">
        <v>15</v>
      </c>
      <c r="E5" s="16"/>
      <c r="F5" s="16"/>
      <c r="G5" s="16"/>
      <c r="H5" s="16"/>
      <c r="I5" s="16"/>
      <c r="J5" s="16"/>
      <c r="K5" t="s" s="30">
        <v>16</v>
      </c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26"/>
      <c r="AQ5" s="27"/>
      <c r="AR5" s="24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t="s" s="17">
        <v>11</v>
      </c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8"/>
    </row>
    <row r="6" ht="36.75" customHeight="1">
      <c r="A6" s="19"/>
      <c r="B6" s="24"/>
      <c r="C6" s="16"/>
      <c r="D6" t="s" s="31">
        <v>17</v>
      </c>
      <c r="E6" s="16"/>
      <c r="F6" s="16"/>
      <c r="G6" s="16"/>
      <c r="H6" s="16"/>
      <c r="I6" s="16"/>
      <c r="J6" s="16"/>
      <c r="K6" t="s" s="32">
        <v>18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26"/>
      <c r="AQ6" s="27"/>
      <c r="AR6" s="24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t="s" s="17">
        <v>11</v>
      </c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8"/>
    </row>
    <row r="7" ht="12" customHeight="1">
      <c r="A7" s="19"/>
      <c r="B7" s="24"/>
      <c r="C7" s="16"/>
      <c r="D7" t="s" s="33">
        <v>19</v>
      </c>
      <c r="E7" s="16"/>
      <c r="F7" s="16"/>
      <c r="G7" s="16"/>
      <c r="H7" s="16"/>
      <c r="I7" s="16"/>
      <c r="J7" s="16"/>
      <c r="K7" s="34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t="s" s="33">
        <v>20</v>
      </c>
      <c r="AL7" s="16"/>
      <c r="AM7" s="16"/>
      <c r="AN7" s="34"/>
      <c r="AO7" s="16"/>
      <c r="AP7" s="26"/>
      <c r="AQ7" s="27"/>
      <c r="AR7" s="24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t="s" s="17">
        <v>11</v>
      </c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8"/>
    </row>
    <row r="8" ht="12" customHeight="1">
      <c r="A8" s="19"/>
      <c r="B8" s="24"/>
      <c r="C8" s="16"/>
      <c r="D8" t="s" s="33">
        <v>21</v>
      </c>
      <c r="E8" s="16"/>
      <c r="F8" s="16"/>
      <c r="G8" s="16"/>
      <c r="H8" s="16"/>
      <c r="I8" s="16"/>
      <c r="J8" s="16"/>
      <c r="K8" t="s" s="30">
        <v>22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t="s" s="33">
        <v>23</v>
      </c>
      <c r="AL8" s="16"/>
      <c r="AM8" s="16"/>
      <c r="AN8" s="35">
        <v>44743</v>
      </c>
      <c r="AO8" s="16"/>
      <c r="AP8" s="26"/>
      <c r="AQ8" s="27"/>
      <c r="AR8" s="24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t="s" s="17">
        <v>11</v>
      </c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8"/>
    </row>
    <row r="9" ht="14.25" customHeight="1">
      <c r="A9" s="19"/>
      <c r="B9" s="24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26"/>
      <c r="AQ9" s="27"/>
      <c r="AR9" s="24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t="s" s="17">
        <v>11</v>
      </c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8"/>
    </row>
    <row r="10" ht="12" customHeight="1">
      <c r="A10" s="19"/>
      <c r="B10" s="24"/>
      <c r="C10" s="16"/>
      <c r="D10" t="s" s="33">
        <v>24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t="s" s="33">
        <v>25</v>
      </c>
      <c r="AL10" s="16"/>
      <c r="AM10" s="16"/>
      <c r="AN10" s="34"/>
      <c r="AO10" s="16"/>
      <c r="AP10" s="26"/>
      <c r="AQ10" s="27"/>
      <c r="AR10" s="24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t="s" s="17">
        <v>11</v>
      </c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8"/>
    </row>
    <row r="11" ht="18" customHeight="1">
      <c r="A11" s="19"/>
      <c r="B11" s="24"/>
      <c r="C11" s="16"/>
      <c r="D11" s="16"/>
      <c r="E11" t="s" s="30">
        <v>26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t="s" s="33">
        <v>27</v>
      </c>
      <c r="AL11" s="16"/>
      <c r="AM11" s="16"/>
      <c r="AN11" s="34"/>
      <c r="AO11" s="16"/>
      <c r="AP11" s="26"/>
      <c r="AQ11" s="27"/>
      <c r="AR11" s="24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t="s" s="17">
        <v>11</v>
      </c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8"/>
    </row>
    <row r="12" ht="8" customHeight="1">
      <c r="A12" s="19"/>
      <c r="B12" s="24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26"/>
      <c r="AQ12" s="27"/>
      <c r="AR12" s="24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t="s" s="17">
        <v>11</v>
      </c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8"/>
    </row>
    <row r="13" ht="12" customHeight="1">
      <c r="A13" s="19"/>
      <c r="B13" s="24"/>
      <c r="C13" s="16"/>
      <c r="D13" t="s" s="33">
        <v>28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t="s" s="33">
        <v>25</v>
      </c>
      <c r="AL13" s="16"/>
      <c r="AM13" s="16"/>
      <c r="AN13" s="36">
        <v>52621901</v>
      </c>
      <c r="AO13" s="16"/>
      <c r="AP13" s="26"/>
      <c r="AQ13" s="27"/>
      <c r="AR13" s="24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t="s" s="17">
        <v>11</v>
      </c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8"/>
    </row>
    <row r="14" ht="11.25" customHeight="1">
      <c r="A14" s="19"/>
      <c r="B14" s="24"/>
      <c r="C14" s="16"/>
      <c r="D14" s="16"/>
      <c r="E14" t="s" s="37">
        <v>29</v>
      </c>
      <c r="F14" s="15"/>
      <c r="G14" s="15"/>
      <c r="H14" s="15"/>
      <c r="I14" s="15"/>
      <c r="J14" s="15"/>
      <c r="K14" s="15"/>
      <c r="L14" s="15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t="s" s="33">
        <v>27</v>
      </c>
      <c r="AL14" s="16"/>
      <c r="AM14" s="16"/>
      <c r="AN14" t="s" s="38">
        <v>30</v>
      </c>
      <c r="AO14" s="16"/>
      <c r="AP14" s="26"/>
      <c r="AQ14" s="27"/>
      <c r="AR14" s="24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t="s" s="17">
        <v>11</v>
      </c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8"/>
    </row>
    <row r="15" ht="8" customHeight="1">
      <c r="A15" s="19"/>
      <c r="B15" s="24"/>
      <c r="C15" s="16"/>
      <c r="D15" s="16"/>
      <c r="E15" s="15"/>
      <c r="F15" s="15"/>
      <c r="G15" s="15"/>
      <c r="H15" s="15"/>
      <c r="I15" s="15"/>
      <c r="J15" s="15"/>
      <c r="K15" s="15"/>
      <c r="L15" s="15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26"/>
      <c r="AQ15" s="27"/>
      <c r="AR15" s="24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t="s" s="17">
        <v>8</v>
      </c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8"/>
    </row>
    <row r="16" ht="12" customHeight="1">
      <c r="A16" s="19"/>
      <c r="B16" s="24"/>
      <c r="C16" s="16"/>
      <c r="D16" t="s" s="33">
        <v>31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t="s" s="33">
        <v>25</v>
      </c>
      <c r="AL16" s="16"/>
      <c r="AM16" s="16"/>
      <c r="AN16" s="34"/>
      <c r="AO16" s="16"/>
      <c r="AP16" s="26"/>
      <c r="AQ16" s="27"/>
      <c r="AR16" s="24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t="s" s="17">
        <v>8</v>
      </c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8"/>
    </row>
    <row r="17" ht="18" customHeight="1">
      <c r="A17" s="19"/>
      <c r="B17" s="24"/>
      <c r="C17" s="16"/>
      <c r="D17" s="16"/>
      <c r="E17" t="s" s="30">
        <v>32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t="s" s="33">
        <v>27</v>
      </c>
      <c r="AL17" s="16"/>
      <c r="AM17" s="16"/>
      <c r="AN17" s="34"/>
      <c r="AO17" s="16"/>
      <c r="AP17" s="26"/>
      <c r="AQ17" s="27"/>
      <c r="AR17" s="24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t="s" s="17">
        <v>33</v>
      </c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8"/>
    </row>
    <row r="18" ht="8" customHeight="1">
      <c r="A18" s="19"/>
      <c r="B18" s="24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26"/>
      <c r="AQ18" s="27"/>
      <c r="AR18" s="24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t="s" s="17">
        <v>34</v>
      </c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8"/>
    </row>
    <row r="19" ht="12" customHeight="1">
      <c r="A19" s="19"/>
      <c r="B19" s="24"/>
      <c r="C19" s="16"/>
      <c r="D19" t="s" s="33">
        <v>35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t="s" s="33">
        <v>25</v>
      </c>
      <c r="AL19" s="16"/>
      <c r="AM19" s="16"/>
      <c r="AN19" t="s" s="30">
        <v>36</v>
      </c>
      <c r="AO19" s="16"/>
      <c r="AP19" s="26"/>
      <c r="AQ19" s="27"/>
      <c r="AR19" s="24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t="s" s="17">
        <v>34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8"/>
    </row>
    <row r="20" ht="18" customHeight="1">
      <c r="A20" s="19"/>
      <c r="B20" s="24"/>
      <c r="C20" s="16"/>
      <c r="D20" s="16"/>
      <c r="E20" t="s" s="30">
        <v>37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t="s" s="33">
        <v>27</v>
      </c>
      <c r="AL20" s="16"/>
      <c r="AM20" s="16"/>
      <c r="AN20" t="s" s="30">
        <v>38</v>
      </c>
      <c r="AO20" s="16"/>
      <c r="AP20" s="26"/>
      <c r="AQ20" s="27"/>
      <c r="AR20" s="24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t="s" s="17">
        <v>33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8"/>
    </row>
    <row r="21" ht="8" customHeight="1">
      <c r="A21" s="19"/>
      <c r="B21" s="2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26"/>
      <c r="AQ21" s="27"/>
      <c r="AR21" s="24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8"/>
    </row>
    <row r="22" ht="12" customHeight="1">
      <c r="A22" s="19"/>
      <c r="B22" s="24"/>
      <c r="C22" s="16"/>
      <c r="D22" t="s" s="33">
        <v>39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26"/>
      <c r="AQ22" s="27"/>
      <c r="AR22" s="24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8"/>
    </row>
    <row r="23" ht="16.5" customHeight="1">
      <c r="A23" s="19"/>
      <c r="B23" s="24"/>
      <c r="C23" s="16"/>
      <c r="D23" s="16"/>
      <c r="E23" s="39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6"/>
      <c r="AP23" s="26"/>
      <c r="AQ23" s="27"/>
      <c r="AR23" s="24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8"/>
    </row>
    <row r="24" ht="8" customHeight="1">
      <c r="A24" s="19"/>
      <c r="B24" s="24"/>
      <c r="C24" s="16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26"/>
      <c r="AQ24" s="27"/>
      <c r="AR24" s="24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8"/>
    </row>
    <row r="25" ht="8" customHeight="1">
      <c r="A25" s="19"/>
      <c r="B25" s="24"/>
      <c r="C25" s="16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26"/>
      <c r="AQ25" s="27"/>
      <c r="AR25" s="24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8"/>
    </row>
    <row r="26" ht="25.5" customHeight="1">
      <c r="A26" s="42"/>
      <c r="B26" s="43"/>
      <c r="C26" s="44"/>
      <c r="D26" t="s" s="45">
        <v>40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7">
        <f>ROUND(AG94,2)</f>
        <v>44660.6</v>
      </c>
      <c r="AL26" s="48"/>
      <c r="AM26" s="48"/>
      <c r="AN26" s="48"/>
      <c r="AO26" s="48"/>
      <c r="AP26" s="49"/>
      <c r="AQ26" s="50"/>
      <c r="AR26" s="43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18"/>
    </row>
    <row r="27" ht="8" customHeight="1">
      <c r="A27" s="42"/>
      <c r="B27" s="43"/>
      <c r="C27" s="44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49"/>
      <c r="AQ27" s="50"/>
      <c r="AR27" s="43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18"/>
    </row>
    <row r="28" ht="11.25" customHeight="1">
      <c r="A28" s="42"/>
      <c r="B28" s="43"/>
      <c r="C28" s="44"/>
      <c r="D28" s="44"/>
      <c r="E28" s="44"/>
      <c r="F28" s="44"/>
      <c r="G28" s="44"/>
      <c r="H28" s="44"/>
      <c r="I28" s="44"/>
      <c r="J28" s="44"/>
      <c r="K28" s="44"/>
      <c r="L28" t="s" s="52">
        <v>41</v>
      </c>
      <c r="M28" s="15"/>
      <c r="N28" s="15"/>
      <c r="O28" s="15"/>
      <c r="P28" s="15"/>
      <c r="Q28" s="44"/>
      <c r="R28" s="44"/>
      <c r="S28" s="44"/>
      <c r="T28" s="44"/>
      <c r="U28" s="44"/>
      <c r="V28" s="44"/>
      <c r="W28" t="s" s="52">
        <v>42</v>
      </c>
      <c r="X28" s="15"/>
      <c r="Y28" s="15"/>
      <c r="Z28" s="15"/>
      <c r="AA28" s="15"/>
      <c r="AB28" s="15"/>
      <c r="AC28" s="15"/>
      <c r="AD28" s="15"/>
      <c r="AE28" s="15"/>
      <c r="AF28" s="44"/>
      <c r="AG28" s="44"/>
      <c r="AH28" s="44"/>
      <c r="AI28" s="44"/>
      <c r="AJ28" s="44"/>
      <c r="AK28" t="s" s="52">
        <v>43</v>
      </c>
      <c r="AL28" s="15"/>
      <c r="AM28" s="15"/>
      <c r="AN28" s="15"/>
      <c r="AO28" s="15"/>
      <c r="AP28" s="49"/>
      <c r="AQ28" s="50"/>
      <c r="AR28" s="43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18"/>
    </row>
    <row r="29" ht="14.25" customHeight="1">
      <c r="A29" s="53"/>
      <c r="B29" s="54"/>
      <c r="C29" s="55"/>
      <c r="D29" t="s" s="33">
        <v>44</v>
      </c>
      <c r="E29" s="55"/>
      <c r="F29" t="s" s="56">
        <v>45</v>
      </c>
      <c r="G29" s="55"/>
      <c r="H29" s="55"/>
      <c r="I29" s="55"/>
      <c r="J29" s="55"/>
      <c r="K29" s="55"/>
      <c r="L29" s="57">
        <v>0.2</v>
      </c>
      <c r="M29" s="15"/>
      <c r="N29" s="15"/>
      <c r="O29" s="15"/>
      <c r="P29" s="15"/>
      <c r="Q29" s="58"/>
      <c r="R29" s="58"/>
      <c r="S29" s="58"/>
      <c r="T29" s="58"/>
      <c r="U29" s="58"/>
      <c r="V29" s="58"/>
      <c r="W29" s="59">
        <f>ROUND(AZ94,2)</f>
      </c>
      <c r="X29" s="15"/>
      <c r="Y29" s="15"/>
      <c r="Z29" s="15"/>
      <c r="AA29" s="15"/>
      <c r="AB29" s="15"/>
      <c r="AC29" s="15"/>
      <c r="AD29" s="15"/>
      <c r="AE29" s="15"/>
      <c r="AF29" s="58"/>
      <c r="AG29" s="58"/>
      <c r="AH29" s="58"/>
      <c r="AI29" s="58"/>
      <c r="AJ29" s="58"/>
      <c r="AK29" s="59">
        <f>ROUND(AV94,2)</f>
      </c>
      <c r="AL29" s="15"/>
      <c r="AM29" s="15"/>
      <c r="AN29" s="15"/>
      <c r="AO29" s="15"/>
      <c r="AP29" s="60"/>
      <c r="AQ29" s="61"/>
      <c r="AR29" s="62"/>
      <c r="AS29" s="58"/>
      <c r="AT29" s="58"/>
      <c r="AU29" s="58"/>
      <c r="AV29" s="58"/>
      <c r="AW29" s="58"/>
      <c r="AX29" s="58"/>
      <c r="AY29" s="58"/>
      <c r="AZ29" s="58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18"/>
    </row>
    <row r="30" ht="14.25" customHeight="1">
      <c r="A30" s="53"/>
      <c r="B30" s="54"/>
      <c r="C30" s="55"/>
      <c r="D30" s="55"/>
      <c r="E30" s="55"/>
      <c r="F30" t="s" s="56">
        <v>46</v>
      </c>
      <c r="G30" s="55"/>
      <c r="H30" s="55"/>
      <c r="I30" s="55"/>
      <c r="J30" s="55"/>
      <c r="K30" s="55"/>
      <c r="L30" s="63">
        <v>0.2</v>
      </c>
      <c r="M30" s="15"/>
      <c r="N30" s="15"/>
      <c r="O30" s="15"/>
      <c r="P30" s="15"/>
      <c r="Q30" s="55"/>
      <c r="R30" s="55"/>
      <c r="S30" s="55"/>
      <c r="T30" s="55"/>
      <c r="U30" s="55"/>
      <c r="V30" s="55"/>
      <c r="W30" s="64">
        <f>AG94</f>
        <v>44660.6</v>
      </c>
      <c r="X30" s="15"/>
      <c r="Y30" s="15"/>
      <c r="Z30" s="15"/>
      <c r="AA30" s="15"/>
      <c r="AB30" s="15"/>
      <c r="AC30" s="15"/>
      <c r="AD30" s="15"/>
      <c r="AE30" s="15"/>
      <c r="AF30" s="55"/>
      <c r="AG30" s="55"/>
      <c r="AH30" s="55"/>
      <c r="AI30" s="55"/>
      <c r="AJ30" s="55"/>
      <c r="AK30" s="64">
        <f>(W30/100)*20</f>
        <v>8932.120000000001</v>
      </c>
      <c r="AL30" s="15"/>
      <c r="AM30" s="15"/>
      <c r="AN30" s="15"/>
      <c r="AO30" s="15"/>
      <c r="AP30" s="65"/>
      <c r="AQ30" s="66"/>
      <c r="AR30" s="54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18"/>
    </row>
    <row r="31" ht="14.25" customHeight="1" hidden="1">
      <c r="A31" s="53"/>
      <c r="B31" s="54"/>
      <c r="C31" s="55"/>
      <c r="D31" s="55"/>
      <c r="E31" s="55"/>
      <c r="F31" t="s" s="33">
        <v>47</v>
      </c>
      <c r="G31" s="55"/>
      <c r="H31" s="55"/>
      <c r="I31" s="55"/>
      <c r="J31" s="55"/>
      <c r="K31" s="55"/>
      <c r="L31" s="63">
        <v>0.2</v>
      </c>
      <c r="M31" s="15"/>
      <c r="N31" s="15"/>
      <c r="O31" s="15"/>
      <c r="P31" s="15"/>
      <c r="Q31" s="55"/>
      <c r="R31" s="55"/>
      <c r="S31" s="55"/>
      <c r="T31" s="55"/>
      <c r="U31" s="55"/>
      <c r="V31" s="55"/>
      <c r="W31" s="64">
        <f>ROUND(BB94,2)</f>
      </c>
      <c r="X31" s="15"/>
      <c r="Y31" s="15"/>
      <c r="Z31" s="15"/>
      <c r="AA31" s="15"/>
      <c r="AB31" s="15"/>
      <c r="AC31" s="15"/>
      <c r="AD31" s="15"/>
      <c r="AE31" s="15"/>
      <c r="AF31" s="55"/>
      <c r="AG31" s="55"/>
      <c r="AH31" s="55"/>
      <c r="AI31" s="55"/>
      <c r="AJ31" s="55"/>
      <c r="AK31" s="64">
        <v>0</v>
      </c>
      <c r="AL31" s="15"/>
      <c r="AM31" s="15"/>
      <c r="AN31" s="15"/>
      <c r="AO31" s="15"/>
      <c r="AP31" s="65"/>
      <c r="AQ31" s="66"/>
      <c r="AR31" s="54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18"/>
    </row>
    <row r="32" ht="14.25" customHeight="1" hidden="1">
      <c r="A32" s="53"/>
      <c r="B32" s="54"/>
      <c r="C32" s="55"/>
      <c r="D32" s="55"/>
      <c r="E32" s="55"/>
      <c r="F32" t="s" s="33">
        <v>48</v>
      </c>
      <c r="G32" s="55"/>
      <c r="H32" s="55"/>
      <c r="I32" s="55"/>
      <c r="J32" s="55"/>
      <c r="K32" s="55"/>
      <c r="L32" s="63">
        <v>0.2</v>
      </c>
      <c r="M32" s="15"/>
      <c r="N32" s="15"/>
      <c r="O32" s="15"/>
      <c r="P32" s="15"/>
      <c r="Q32" s="55"/>
      <c r="R32" s="55"/>
      <c r="S32" s="55"/>
      <c r="T32" s="55"/>
      <c r="U32" s="55"/>
      <c r="V32" s="55"/>
      <c r="W32" s="64">
        <f>ROUND(BC94,2)</f>
      </c>
      <c r="X32" s="15"/>
      <c r="Y32" s="15"/>
      <c r="Z32" s="15"/>
      <c r="AA32" s="15"/>
      <c r="AB32" s="15"/>
      <c r="AC32" s="15"/>
      <c r="AD32" s="15"/>
      <c r="AE32" s="15"/>
      <c r="AF32" s="55"/>
      <c r="AG32" s="55"/>
      <c r="AH32" s="55"/>
      <c r="AI32" s="55"/>
      <c r="AJ32" s="55"/>
      <c r="AK32" s="64">
        <v>0</v>
      </c>
      <c r="AL32" s="15"/>
      <c r="AM32" s="15"/>
      <c r="AN32" s="15"/>
      <c r="AO32" s="15"/>
      <c r="AP32" s="65"/>
      <c r="AQ32" s="66"/>
      <c r="AR32" s="54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18"/>
    </row>
    <row r="33" ht="14.25" customHeight="1" hidden="1">
      <c r="A33" s="53"/>
      <c r="B33" s="54"/>
      <c r="C33" s="55"/>
      <c r="D33" s="55"/>
      <c r="E33" s="55"/>
      <c r="F33" t="s" s="56">
        <v>49</v>
      </c>
      <c r="G33" s="55"/>
      <c r="H33" s="55"/>
      <c r="I33" s="55"/>
      <c r="J33" s="55"/>
      <c r="K33" s="55"/>
      <c r="L33" s="57">
        <v>0</v>
      </c>
      <c r="M33" s="15"/>
      <c r="N33" s="15"/>
      <c r="O33" s="15"/>
      <c r="P33" s="15"/>
      <c r="Q33" s="58"/>
      <c r="R33" s="58"/>
      <c r="S33" s="58"/>
      <c r="T33" s="58"/>
      <c r="U33" s="58"/>
      <c r="V33" s="58"/>
      <c r="W33" s="59">
        <f>ROUND(BD94,2)</f>
      </c>
      <c r="X33" s="15"/>
      <c r="Y33" s="15"/>
      <c r="Z33" s="15"/>
      <c r="AA33" s="15"/>
      <c r="AB33" s="15"/>
      <c r="AC33" s="15"/>
      <c r="AD33" s="15"/>
      <c r="AE33" s="15"/>
      <c r="AF33" s="58"/>
      <c r="AG33" s="58"/>
      <c r="AH33" s="58"/>
      <c r="AI33" s="58"/>
      <c r="AJ33" s="58"/>
      <c r="AK33" s="59">
        <v>0</v>
      </c>
      <c r="AL33" s="15"/>
      <c r="AM33" s="15"/>
      <c r="AN33" s="15"/>
      <c r="AO33" s="15"/>
      <c r="AP33" s="60"/>
      <c r="AQ33" s="61"/>
      <c r="AR33" s="62"/>
      <c r="AS33" s="58"/>
      <c r="AT33" s="58"/>
      <c r="AU33" s="58"/>
      <c r="AV33" s="58"/>
      <c r="AW33" s="58"/>
      <c r="AX33" s="58"/>
      <c r="AY33" s="58"/>
      <c r="AZ33" s="58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18"/>
    </row>
    <row r="34" ht="8" customHeight="1">
      <c r="A34" s="42"/>
      <c r="B34" s="43"/>
      <c r="C34" s="44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9"/>
      <c r="AQ34" s="50"/>
      <c r="AR34" s="43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18"/>
    </row>
    <row r="35" ht="25.5" customHeight="1">
      <c r="A35" s="42"/>
      <c r="B35" s="43"/>
      <c r="C35" s="67"/>
      <c r="D35" t="s" s="68">
        <v>50</v>
      </c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t="s" s="70">
        <v>51</v>
      </c>
      <c r="U35" s="69"/>
      <c r="V35" s="69"/>
      <c r="W35" s="69"/>
      <c r="X35" t="s" s="71">
        <v>52</v>
      </c>
      <c r="Y35" s="72"/>
      <c r="Z35" s="72"/>
      <c r="AA35" s="72"/>
      <c r="AB35" s="72"/>
      <c r="AC35" s="69"/>
      <c r="AD35" s="69"/>
      <c r="AE35" s="69"/>
      <c r="AF35" s="69"/>
      <c r="AG35" s="69"/>
      <c r="AH35" s="69"/>
      <c r="AI35" s="69"/>
      <c r="AJ35" s="69"/>
      <c r="AK35" s="73">
        <f>AK30+W30</f>
        <v>53592.72</v>
      </c>
      <c r="AL35" s="72"/>
      <c r="AM35" s="72"/>
      <c r="AN35" s="72"/>
      <c r="AO35" s="74"/>
      <c r="AP35" s="75"/>
      <c r="AQ35" s="76"/>
      <c r="AR35" s="43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18"/>
    </row>
    <row r="36" ht="8" customHeight="1">
      <c r="A36" s="42"/>
      <c r="B36" s="43"/>
      <c r="C36" s="44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49"/>
      <c r="AQ36" s="50"/>
      <c r="AR36" s="43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18"/>
    </row>
    <row r="37" ht="14.25" customHeight="1">
      <c r="A37" s="42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9"/>
      <c r="AQ37" s="50"/>
      <c r="AR37" s="43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18"/>
    </row>
    <row r="38" ht="14.25" customHeight="1">
      <c r="A38" s="19"/>
      <c r="B38" s="24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26"/>
      <c r="AQ38" s="27"/>
      <c r="AR38" s="24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8"/>
    </row>
    <row r="39" ht="14.25" customHeight="1">
      <c r="A39" s="19"/>
      <c r="B39" s="24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26"/>
      <c r="AQ39" s="27"/>
      <c r="AR39" s="24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8"/>
    </row>
    <row r="40" ht="14.25" customHeight="1">
      <c r="A40" s="19"/>
      <c r="B40" s="24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26"/>
      <c r="AQ40" s="27"/>
      <c r="AR40" s="24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8"/>
    </row>
    <row r="41" ht="14.25" customHeight="1">
      <c r="A41" s="19"/>
      <c r="B41" s="24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26"/>
      <c r="AQ41" s="27"/>
      <c r="AR41" s="24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8"/>
    </row>
    <row r="42" ht="14.25" customHeight="1">
      <c r="A42" s="19"/>
      <c r="B42" s="24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26"/>
      <c r="AQ42" s="27"/>
      <c r="AR42" s="24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8"/>
    </row>
    <row r="43" ht="14.25" customHeight="1">
      <c r="A43" s="19"/>
      <c r="B43" s="24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26"/>
      <c r="AQ43" s="27"/>
      <c r="AR43" s="24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8"/>
    </row>
    <row r="44" ht="14.25" customHeight="1">
      <c r="A44" s="19"/>
      <c r="B44" s="24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26"/>
      <c r="AQ44" s="27"/>
      <c r="AR44" s="24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8"/>
    </row>
    <row r="45" ht="14.25" customHeight="1">
      <c r="A45" s="19"/>
      <c r="B45" s="24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26"/>
      <c r="AQ45" s="27"/>
      <c r="AR45" s="24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8"/>
    </row>
    <row r="46" ht="14.25" customHeight="1">
      <c r="A46" s="19"/>
      <c r="B46" s="24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26"/>
      <c r="AQ46" s="27"/>
      <c r="AR46" s="24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8"/>
    </row>
    <row r="47" ht="14.25" customHeight="1">
      <c r="A47" s="19"/>
      <c r="B47" s="24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26"/>
      <c r="AQ47" s="27"/>
      <c r="AR47" s="24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8"/>
    </row>
    <row r="48" ht="14.25" customHeight="1">
      <c r="A48" s="19"/>
      <c r="B48" s="24"/>
      <c r="C48" s="16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26"/>
      <c r="AQ48" s="27"/>
      <c r="AR48" s="24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8"/>
    </row>
    <row r="49" ht="14.25" customHeight="1">
      <c r="A49" s="42"/>
      <c r="B49" s="43"/>
      <c r="C49" s="44"/>
      <c r="D49" t="s" s="77">
        <v>53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t="s" s="77">
        <v>54</v>
      </c>
      <c r="AI49" s="51"/>
      <c r="AJ49" s="51"/>
      <c r="AK49" s="51"/>
      <c r="AL49" s="51"/>
      <c r="AM49" s="51"/>
      <c r="AN49" s="51"/>
      <c r="AO49" s="51"/>
      <c r="AP49" s="49"/>
      <c r="AQ49" s="50"/>
      <c r="AR49" s="43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18"/>
    </row>
    <row r="50" ht="11.25" customHeight="1">
      <c r="A50" s="19"/>
      <c r="B50" s="24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26"/>
      <c r="AQ50" s="27"/>
      <c r="AR50" s="24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8"/>
    </row>
    <row r="51" ht="11.25" customHeight="1">
      <c r="A51" s="19"/>
      <c r="B51" s="24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26"/>
      <c r="AQ51" s="27"/>
      <c r="AR51" s="24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8"/>
    </row>
    <row r="52" ht="11.25" customHeight="1">
      <c r="A52" s="19"/>
      <c r="B52" s="24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26"/>
      <c r="AQ52" s="27"/>
      <c r="AR52" s="24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8"/>
    </row>
    <row r="53" ht="11.25" customHeight="1">
      <c r="A53" s="19"/>
      <c r="B53" s="24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26"/>
      <c r="AQ53" s="27"/>
      <c r="AR53" s="24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8"/>
    </row>
    <row r="54" ht="11.25" customHeight="1">
      <c r="A54" s="19"/>
      <c r="B54" s="24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26"/>
      <c r="AQ54" s="27"/>
      <c r="AR54" s="24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8"/>
    </row>
    <row r="55" ht="11.25" customHeight="1">
      <c r="A55" s="19"/>
      <c r="B55" s="24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26"/>
      <c r="AQ55" s="27"/>
      <c r="AR55" s="24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8"/>
    </row>
    <row r="56" ht="11.25" customHeight="1">
      <c r="A56" s="19"/>
      <c r="B56" s="24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26"/>
      <c r="AQ56" s="27"/>
      <c r="AR56" s="24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8"/>
    </row>
    <row r="57" ht="11.25" customHeight="1">
      <c r="A57" s="19"/>
      <c r="B57" s="24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26"/>
      <c r="AQ57" s="27"/>
      <c r="AR57" s="24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8"/>
    </row>
    <row r="58" ht="11.25" customHeight="1">
      <c r="A58" s="19"/>
      <c r="B58" s="24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26"/>
      <c r="AQ58" s="27"/>
      <c r="AR58" s="24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8"/>
    </row>
    <row r="59" ht="11.25" customHeight="1">
      <c r="A59" s="19"/>
      <c r="B59" s="24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26"/>
      <c r="AQ59" s="27"/>
      <c r="AR59" s="24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8"/>
    </row>
    <row r="60" ht="11.25" customHeight="1">
      <c r="A60" s="42"/>
      <c r="B60" s="43"/>
      <c r="C60" s="44"/>
      <c r="D60" t="s" s="78">
        <v>55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t="s" s="78">
        <v>56</v>
      </c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t="s" s="78">
        <v>55</v>
      </c>
      <c r="AI60" s="46"/>
      <c r="AJ60" s="46"/>
      <c r="AK60" s="46"/>
      <c r="AL60" s="46"/>
      <c r="AM60" t="s" s="78">
        <v>56</v>
      </c>
      <c r="AN60" s="46"/>
      <c r="AO60" s="46"/>
      <c r="AP60" s="49"/>
      <c r="AQ60" s="50"/>
      <c r="AR60" s="43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18"/>
    </row>
    <row r="61" ht="11.25" customHeight="1">
      <c r="A61" s="19"/>
      <c r="B61" s="24"/>
      <c r="C61" s="16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26"/>
      <c r="AQ61" s="27"/>
      <c r="AR61" s="24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8"/>
    </row>
    <row r="62" ht="11.25" customHeight="1">
      <c r="A62" s="19"/>
      <c r="B62" s="24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26"/>
      <c r="AQ62" s="27"/>
      <c r="AR62" s="24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8"/>
    </row>
    <row r="63" ht="11.25" customHeight="1">
      <c r="A63" s="19"/>
      <c r="B63" s="24"/>
      <c r="C63" s="16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26"/>
      <c r="AQ63" s="27"/>
      <c r="AR63" s="24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8"/>
    </row>
    <row r="64" ht="11.25" customHeight="1">
      <c r="A64" s="42"/>
      <c r="B64" s="43"/>
      <c r="C64" s="44"/>
      <c r="D64" t="s" s="77">
        <v>57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t="s" s="77">
        <v>58</v>
      </c>
      <c r="AI64" s="51"/>
      <c r="AJ64" s="51"/>
      <c r="AK64" s="51"/>
      <c r="AL64" s="51"/>
      <c r="AM64" s="51"/>
      <c r="AN64" s="51"/>
      <c r="AO64" s="51"/>
      <c r="AP64" s="49"/>
      <c r="AQ64" s="50"/>
      <c r="AR64" s="43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18"/>
    </row>
    <row r="65" ht="11.25" customHeight="1">
      <c r="A65" s="19"/>
      <c r="B65" s="24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26"/>
      <c r="AQ65" s="27"/>
      <c r="AR65" s="24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8"/>
    </row>
    <row r="66" ht="11.25" customHeight="1">
      <c r="A66" s="19"/>
      <c r="B66" s="24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26"/>
      <c r="AQ66" s="27"/>
      <c r="AR66" s="24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8"/>
    </row>
    <row r="67" ht="11.25" customHeight="1">
      <c r="A67" s="19"/>
      <c r="B67" s="24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26"/>
      <c r="AQ67" s="27"/>
      <c r="AR67" s="24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8"/>
    </row>
    <row r="68" ht="11.25" customHeight="1">
      <c r="A68" s="19"/>
      <c r="B68" s="24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26"/>
      <c r="AQ68" s="27"/>
      <c r="AR68" s="24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8"/>
    </row>
    <row r="69" ht="11.25" customHeight="1">
      <c r="A69" s="19"/>
      <c r="B69" s="24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26"/>
      <c r="AQ69" s="27"/>
      <c r="AR69" s="24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8"/>
    </row>
    <row r="70" ht="11.25" customHeight="1">
      <c r="A70" s="19"/>
      <c r="B70" s="24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26"/>
      <c r="AQ70" s="27"/>
      <c r="AR70" s="24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8"/>
    </row>
    <row r="71" ht="11.25" customHeight="1">
      <c r="A71" s="19"/>
      <c r="B71" s="24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26"/>
      <c r="AQ71" s="27"/>
      <c r="AR71" s="24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8"/>
    </row>
    <row r="72" ht="11.25" customHeight="1">
      <c r="A72" s="19"/>
      <c r="B72" s="24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26"/>
      <c r="AQ72" s="27"/>
      <c r="AR72" s="24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8"/>
    </row>
    <row r="73" ht="11.25" customHeight="1">
      <c r="A73" s="19"/>
      <c r="B73" s="24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26"/>
      <c r="AQ73" s="27"/>
      <c r="AR73" s="24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8"/>
    </row>
    <row r="74" ht="11.25" customHeight="1">
      <c r="A74" s="19"/>
      <c r="B74" s="24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26"/>
      <c r="AQ74" s="27"/>
      <c r="AR74" s="24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8"/>
    </row>
    <row r="75" ht="11.25" customHeight="1">
      <c r="A75" s="42"/>
      <c r="B75" s="43"/>
      <c r="C75" s="44"/>
      <c r="D75" t="s" s="78">
        <v>55</v>
      </c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t="s" s="78">
        <v>56</v>
      </c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t="s" s="78">
        <v>59</v>
      </c>
      <c r="AI75" s="46"/>
      <c r="AJ75" s="46"/>
      <c r="AK75" s="46"/>
      <c r="AL75" s="46"/>
      <c r="AM75" t="s" s="78">
        <v>56</v>
      </c>
      <c r="AN75" s="46"/>
      <c r="AO75" s="46"/>
      <c r="AP75" s="49"/>
      <c r="AQ75" s="50"/>
      <c r="AR75" s="43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18"/>
    </row>
    <row r="76" ht="11.25" customHeight="1">
      <c r="A76" s="42"/>
      <c r="B76" s="43"/>
      <c r="C76" s="44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49"/>
      <c r="AQ76" s="50"/>
      <c r="AR76" s="43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18"/>
    </row>
    <row r="77" ht="8" customHeight="1">
      <c r="A77" s="42"/>
      <c r="B77" s="79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1"/>
      <c r="AQ77" s="82"/>
      <c r="AR77" s="43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18"/>
    </row>
    <row r="78" ht="11.25" customHeight="1">
      <c r="A78" s="12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8"/>
    </row>
    <row r="79" ht="11.25" customHeight="1">
      <c r="A79" s="12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8"/>
    </row>
    <row r="80" ht="11.25" customHeight="1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8"/>
    </row>
    <row r="81" ht="8" customHeight="1">
      <c r="A81" s="42"/>
      <c r="B81" s="83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5"/>
      <c r="AQ81" s="86"/>
      <c r="AR81" s="43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18"/>
    </row>
    <row r="82" ht="24.75" customHeight="1">
      <c r="A82" s="42"/>
      <c r="B82" s="43"/>
      <c r="C82" t="s" s="25">
        <v>60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9"/>
      <c r="AQ82" s="50"/>
      <c r="AR82" s="43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18"/>
    </row>
    <row r="83" ht="8" customHeight="1">
      <c r="A83" s="42"/>
      <c r="B83" s="43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9"/>
      <c r="AQ83" s="50"/>
      <c r="AR83" s="43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18"/>
    </row>
    <row r="84" ht="12" customHeight="1">
      <c r="A84" s="87"/>
      <c r="B84" s="88"/>
      <c r="C84" t="s" s="33">
        <v>15</v>
      </c>
      <c r="D84" s="89"/>
      <c r="E84" s="89"/>
      <c r="F84" s="89"/>
      <c r="G84" s="89"/>
      <c r="H84" s="89"/>
      <c r="I84" s="89"/>
      <c r="J84" s="89"/>
      <c r="K84" s="89"/>
      <c r="L84" t="s" s="90">
        <f>K5</f>
        <v>61</v>
      </c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91"/>
      <c r="AQ84" s="92"/>
      <c r="AR84" s="88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18"/>
    </row>
    <row r="85" ht="36.75" customHeight="1">
      <c r="A85" s="93"/>
      <c r="B85" s="94"/>
      <c r="C85" t="s" s="95">
        <v>17</v>
      </c>
      <c r="D85" s="96"/>
      <c r="E85" s="96"/>
      <c r="F85" s="96"/>
      <c r="G85" s="96"/>
      <c r="H85" s="96"/>
      <c r="I85" s="96"/>
      <c r="J85" s="96"/>
      <c r="K85" s="96"/>
      <c r="L85" t="s" s="97">
        <f>K6</f>
        <v>62</v>
      </c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98"/>
      <c r="AQ85" s="99"/>
      <c r="AR85" s="94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96"/>
      <c r="BO85" s="96"/>
      <c r="BP85" s="96"/>
      <c r="BQ85" s="96"/>
      <c r="BR85" s="96"/>
      <c r="BS85" s="96"/>
      <c r="BT85" s="96"/>
      <c r="BU85" s="96"/>
      <c r="BV85" s="96"/>
      <c r="BW85" s="96"/>
      <c r="BX85" s="96"/>
      <c r="BY85" s="96"/>
      <c r="BZ85" s="96"/>
      <c r="CA85" s="96"/>
      <c r="CB85" s="96"/>
      <c r="CC85" s="96"/>
      <c r="CD85" s="96"/>
      <c r="CE85" s="96"/>
      <c r="CF85" s="96"/>
      <c r="CG85" s="96"/>
      <c r="CH85" s="96"/>
      <c r="CI85" s="96"/>
      <c r="CJ85" s="96"/>
      <c r="CK85" s="96"/>
      <c r="CL85" s="96"/>
      <c r="CM85" s="96"/>
      <c r="CN85" s="18"/>
    </row>
    <row r="86" ht="8" customHeight="1">
      <c r="A86" s="42"/>
      <c r="B86" s="43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9"/>
      <c r="AQ86" s="50"/>
      <c r="AR86" s="43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18"/>
    </row>
    <row r="87" ht="12" customHeight="1">
      <c r="A87" s="42"/>
      <c r="B87" s="43"/>
      <c r="C87" t="s" s="33">
        <v>21</v>
      </c>
      <c r="D87" s="44"/>
      <c r="E87" s="44"/>
      <c r="F87" s="44"/>
      <c r="G87" s="44"/>
      <c r="H87" s="44"/>
      <c r="I87" s="44"/>
      <c r="J87" s="44"/>
      <c r="K87" s="44"/>
      <c r="L87" t="s" s="100">
        <f>IF(K8="","",K8)</f>
        <v>63</v>
      </c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t="s" s="33">
        <v>23</v>
      </c>
      <c r="AJ87" s="44"/>
      <c r="AK87" s="44"/>
      <c r="AL87" s="44"/>
      <c r="AM87" s="101">
        <f>IF(AN8="","",AN8)</f>
        <v>44743</v>
      </c>
      <c r="AN87" s="15"/>
      <c r="AO87" s="44"/>
      <c r="AP87" s="49"/>
      <c r="AQ87" s="50"/>
      <c r="AR87" s="43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18"/>
    </row>
    <row r="88" ht="8" customHeight="1">
      <c r="A88" s="42"/>
      <c r="B88" s="43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9"/>
      <c r="AQ88" s="50"/>
      <c r="AR88" s="43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18"/>
    </row>
    <row r="89" ht="15" customHeight="1">
      <c r="A89" s="42"/>
      <c r="B89" s="43"/>
      <c r="C89" t="s" s="33">
        <v>24</v>
      </c>
      <c r="D89" s="44"/>
      <c r="E89" s="44"/>
      <c r="F89" s="44"/>
      <c r="G89" s="44"/>
      <c r="H89" s="44"/>
      <c r="I89" s="44"/>
      <c r="J89" s="44"/>
      <c r="K89" s="44"/>
      <c r="L89" t="s" s="90">
        <f>IF(E11="","",E11)</f>
        <v>64</v>
      </c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t="s" s="33">
        <v>31</v>
      </c>
      <c r="AJ89" s="44"/>
      <c r="AK89" s="44"/>
      <c r="AL89" s="44"/>
      <c r="AM89" t="s" s="103">
        <f>IF(E17="","",E17)</f>
        <v>65</v>
      </c>
      <c r="AN89" s="15"/>
      <c r="AO89" s="15"/>
      <c r="AP89" s="104"/>
      <c r="AQ89" s="50"/>
      <c r="AR89" s="105"/>
      <c r="AS89" t="s" s="106">
        <v>66</v>
      </c>
      <c r="AT89" s="107"/>
      <c r="AU89" s="108"/>
      <c r="AV89" s="108"/>
      <c r="AW89" s="108"/>
      <c r="AX89" s="108"/>
      <c r="AY89" s="108"/>
      <c r="AZ89" s="108"/>
      <c r="BA89" s="108"/>
      <c r="BB89" s="108"/>
      <c r="BC89" s="108"/>
      <c r="BD89" s="109"/>
      <c r="BE89" s="110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18"/>
    </row>
    <row r="90" ht="25.5" customHeight="1">
      <c r="A90" s="42"/>
      <c r="B90" s="43"/>
      <c r="C90" t="s" s="33">
        <v>28</v>
      </c>
      <c r="D90" s="44"/>
      <c r="E90" s="44"/>
      <c r="F90" s="44"/>
      <c r="G90" s="44"/>
      <c r="H90" s="44"/>
      <c r="I90" s="44"/>
      <c r="J90" s="44"/>
      <c r="K90" s="44"/>
      <c r="L90" t="s" s="90">
        <f>IF(E14="","",E14)</f>
        <v>67</v>
      </c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t="s" s="33">
        <v>35</v>
      </c>
      <c r="AJ90" s="44"/>
      <c r="AK90" s="44"/>
      <c r="AL90" s="44"/>
      <c r="AM90" t="s" s="103">
        <f>IF(E20="","",E20)</f>
        <v>68</v>
      </c>
      <c r="AN90" s="15"/>
      <c r="AO90" s="15"/>
      <c r="AP90" s="104"/>
      <c r="AQ90" s="50"/>
      <c r="AR90" s="105"/>
      <c r="AS90" s="111"/>
      <c r="AT90" s="15"/>
      <c r="AU90" s="44"/>
      <c r="AV90" s="44"/>
      <c r="AW90" s="44"/>
      <c r="AX90" s="44"/>
      <c r="AY90" s="44"/>
      <c r="AZ90" s="44"/>
      <c r="BA90" s="44"/>
      <c r="BB90" s="44"/>
      <c r="BC90" s="44"/>
      <c r="BD90" s="112"/>
      <c r="BE90" s="110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18"/>
    </row>
    <row r="91" ht="10.5" customHeight="1">
      <c r="A91" s="42"/>
      <c r="B91" s="43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113"/>
      <c r="AQ91" s="50"/>
      <c r="AR91" s="105"/>
      <c r="AS91" s="114"/>
      <c r="AT91" s="115"/>
      <c r="AU91" s="102"/>
      <c r="AV91" s="102"/>
      <c r="AW91" s="102"/>
      <c r="AX91" s="102"/>
      <c r="AY91" s="102"/>
      <c r="AZ91" s="102"/>
      <c r="BA91" s="102"/>
      <c r="BB91" s="102"/>
      <c r="BC91" s="102"/>
      <c r="BD91" s="116"/>
      <c r="BE91" s="110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18"/>
    </row>
    <row r="92" ht="29.25" customHeight="1">
      <c r="A92" s="42"/>
      <c r="B92" s="117"/>
      <c r="C92" t="s" s="118">
        <v>69</v>
      </c>
      <c r="D92" s="72"/>
      <c r="E92" s="72"/>
      <c r="F92" s="72"/>
      <c r="G92" s="72"/>
      <c r="H92" s="119"/>
      <c r="I92" t="s" s="120">
        <v>70</v>
      </c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t="s" s="121">
        <v>71</v>
      </c>
      <c r="AH92" s="72"/>
      <c r="AI92" s="72"/>
      <c r="AJ92" s="72"/>
      <c r="AK92" s="72"/>
      <c r="AL92" s="72"/>
      <c r="AM92" s="72"/>
      <c r="AN92" t="s" s="120">
        <v>72</v>
      </c>
      <c r="AO92" s="72"/>
      <c r="AP92" s="122"/>
      <c r="AQ92" t="s" s="123">
        <v>73</v>
      </c>
      <c r="AR92" s="105"/>
      <c r="AS92" t="s" s="124">
        <v>74</v>
      </c>
      <c r="AT92" t="s" s="125">
        <v>75</v>
      </c>
      <c r="AU92" t="s" s="125">
        <v>76</v>
      </c>
      <c r="AV92" t="s" s="125">
        <v>77</v>
      </c>
      <c r="AW92" t="s" s="125">
        <v>78</v>
      </c>
      <c r="AX92" t="s" s="125">
        <v>79</v>
      </c>
      <c r="AY92" t="s" s="125">
        <v>80</v>
      </c>
      <c r="AZ92" t="s" s="125">
        <v>81</v>
      </c>
      <c r="BA92" t="s" s="125">
        <v>82</v>
      </c>
      <c r="BB92" t="s" s="125">
        <v>83</v>
      </c>
      <c r="BC92" t="s" s="125">
        <v>84</v>
      </c>
      <c r="BD92" t="s" s="126">
        <v>85</v>
      </c>
      <c r="BE92" s="110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18"/>
    </row>
    <row r="93" ht="10.5" customHeight="1">
      <c r="A93" s="42"/>
      <c r="B93" s="43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127"/>
      <c r="AQ93" s="50"/>
      <c r="AR93" s="105"/>
      <c r="AS93" s="12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9"/>
      <c r="BE93" s="110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18"/>
    </row>
    <row r="94" ht="32.25" customHeight="1">
      <c r="A94" s="129"/>
      <c r="B94" s="130"/>
      <c r="C94" t="s" s="131">
        <v>86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3">
        <f>AG95</f>
        <v>44660.6</v>
      </c>
      <c r="AH94" s="15"/>
      <c r="AI94" s="15"/>
      <c r="AJ94" s="15"/>
      <c r="AK94" s="15"/>
      <c r="AL94" s="15"/>
      <c r="AM94" s="15"/>
      <c r="AN94" s="134">
        <f>AN95</f>
        <v>53858</v>
      </c>
      <c r="AO94" s="15"/>
      <c r="AP94" s="104"/>
      <c r="AQ94" s="135"/>
      <c r="AR94" s="136"/>
      <c r="AS94" t="s" s="137">
        <v>87</v>
      </c>
      <c r="AT94" s="138">
        <f>ROUND(SUM(AV94:AW94),2)</f>
      </c>
      <c r="AU94" t="s" s="139">
        <v>87</v>
      </c>
      <c r="AV94" s="138">
        <f>ROUND(AZ94*L29,2)</f>
      </c>
      <c r="AW94" s="138">
        <f>ROUND(BA94*L30,2)</f>
      </c>
      <c r="AX94" s="138">
        <f>ROUND(BB94*L29,2)</f>
      </c>
      <c r="AY94" s="138">
        <f>ROUND(BC94*L30,2)</f>
      </c>
      <c r="AZ94" t="s" s="139">
        <v>87</v>
      </c>
      <c r="BA94" t="s" s="139">
        <v>87</v>
      </c>
      <c r="BB94" t="s" s="139">
        <v>87</v>
      </c>
      <c r="BC94" t="s" s="139">
        <v>87</v>
      </c>
      <c r="BD94" t="s" s="140">
        <v>87</v>
      </c>
      <c r="BE94" s="141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t="s" s="143">
        <v>88</v>
      </c>
      <c r="BT94" t="s" s="143">
        <v>89</v>
      </c>
      <c r="BU94" t="s" s="144">
        <v>90</v>
      </c>
      <c r="BV94" t="s" s="143">
        <v>91</v>
      </c>
      <c r="BW94" t="s" s="143">
        <v>9</v>
      </c>
      <c r="BX94" t="s" s="143">
        <v>92</v>
      </c>
      <c r="BY94" s="142"/>
      <c r="BZ94" s="142"/>
      <c r="CA94" s="142"/>
      <c r="CB94" s="142"/>
      <c r="CC94" s="142"/>
      <c r="CD94" s="142"/>
      <c r="CE94" s="142"/>
      <c r="CF94" s="142"/>
      <c r="CG94" s="142"/>
      <c r="CH94" s="142"/>
      <c r="CI94" s="142"/>
      <c r="CJ94" s="142"/>
      <c r="CK94" s="142"/>
      <c r="CL94" s="145"/>
      <c r="CM94" s="142"/>
      <c r="CN94" s="18"/>
    </row>
    <row r="95" ht="16.5" customHeight="1">
      <c r="A95" s="146"/>
      <c r="B95" s="147"/>
      <c r="C95" s="148"/>
      <c r="D95" t="s" s="149">
        <v>93</v>
      </c>
      <c r="E95" s="15"/>
      <c r="F95" s="15"/>
      <c r="G95" s="15"/>
      <c r="H95" s="15"/>
      <c r="I95" s="150"/>
      <c r="J95" t="s" s="149">
        <v>94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1">
        <f>ROUND(SUM(AG96:AG97),2)</f>
        <v>44660.6</v>
      </c>
      <c r="AH95" s="15"/>
      <c r="AI95" s="15"/>
      <c r="AJ95" s="15"/>
      <c r="AK95" s="15"/>
      <c r="AL95" s="15"/>
      <c r="AM95" s="15"/>
      <c r="AN95" s="152">
        <f>SUM(AG95,AT95)</f>
        <v>53858</v>
      </c>
      <c r="AO95" s="15"/>
      <c r="AP95" s="104"/>
      <c r="AQ95" t="s" s="153">
        <v>95</v>
      </c>
      <c r="AR95" s="154"/>
      <c r="AS95" s="155">
        <f>ROUND(SUM(AS96:AS97),2)</f>
        <v>0</v>
      </c>
      <c r="AT95" s="156">
        <f>ROUND(SUM(AV95:AW95),2)</f>
        <v>9197.4</v>
      </c>
      <c r="AU95" s="157">
        <f>ROUND(SUM(AU96:AU97),5)</f>
        <v>214.4674</v>
      </c>
      <c r="AV95" s="156">
        <f>ROUND(AZ95*L29,2)</f>
        <v>0</v>
      </c>
      <c r="AW95" s="156">
        <f>ROUND(BA95*L30,2)</f>
        <v>9197.4</v>
      </c>
      <c r="AX95" s="156">
        <f>ROUND(BB95*L29,2)</f>
        <v>0</v>
      </c>
      <c r="AY95" s="156">
        <f>ROUND(BC95*L30,2)</f>
        <v>0</v>
      </c>
      <c r="AZ95" s="156">
        <f>ROUND(SUM(AZ96:AZ97),2)</f>
        <v>0</v>
      </c>
      <c r="BA95" s="156">
        <f>ROUND(SUM(BA96:BA97),2)</f>
        <v>45987</v>
      </c>
      <c r="BB95" s="156">
        <f>ROUND(SUM(BB96:BB97),2)</f>
        <v>0</v>
      </c>
      <c r="BC95" s="156">
        <f>ROUND(SUM(BC96:BC97),2)</f>
        <v>0</v>
      </c>
      <c r="BD95" s="158">
        <f>ROUND(SUM(BD96:BD97),2)</f>
        <v>0</v>
      </c>
      <c r="BE95" s="159"/>
      <c r="BF95" s="160"/>
      <c r="BG95" s="160"/>
      <c r="BH95" s="160"/>
      <c r="BI95" s="160"/>
      <c r="BJ95" s="160"/>
      <c r="BK95" s="160"/>
      <c r="BL95" s="160"/>
      <c r="BM95" s="160"/>
      <c r="BN95" s="160"/>
      <c r="BO95" s="160"/>
      <c r="BP95" s="160"/>
      <c r="BQ95" s="160"/>
      <c r="BR95" s="160"/>
      <c r="BS95" t="s" s="161">
        <v>88</v>
      </c>
      <c r="BT95" t="s" s="161">
        <v>96</v>
      </c>
      <c r="BU95" t="s" s="161">
        <v>90</v>
      </c>
      <c r="BV95" t="s" s="161">
        <v>91</v>
      </c>
      <c r="BW95" t="s" s="161">
        <v>97</v>
      </c>
      <c r="BX95" t="s" s="161">
        <v>9</v>
      </c>
      <c r="BY95" s="160"/>
      <c r="BZ95" s="160"/>
      <c r="CA95" s="160"/>
      <c r="CB95" s="160"/>
      <c r="CC95" s="160"/>
      <c r="CD95" s="160"/>
      <c r="CE95" s="160"/>
      <c r="CF95" s="160"/>
      <c r="CG95" s="160"/>
      <c r="CH95" s="160"/>
      <c r="CI95" s="160"/>
      <c r="CJ95" s="160"/>
      <c r="CK95" s="160"/>
      <c r="CL95" s="162"/>
      <c r="CM95" t="s" s="161">
        <v>89</v>
      </c>
      <c r="CN95" s="18"/>
    </row>
    <row r="96" ht="23.25" customHeight="1">
      <c r="A96" t="s" s="163">
        <v>98</v>
      </c>
      <c r="B96" s="88"/>
      <c r="C96" s="164"/>
      <c r="D96" s="164"/>
      <c r="E96" t="s" s="165">
        <v>99</v>
      </c>
      <c r="F96" s="15"/>
      <c r="G96" s="15"/>
      <c r="H96" s="15"/>
      <c r="I96" s="15"/>
      <c r="J96" s="164"/>
      <c r="K96" t="s" s="165">
        <v>100</v>
      </c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66">
        <f>'SO.01.2 - SO.01.2 - Dopad...'!J32</f>
        <v>34117</v>
      </c>
      <c r="AH96" s="15"/>
      <c r="AI96" s="15"/>
      <c r="AJ96" s="15"/>
      <c r="AK96" s="15"/>
      <c r="AL96" s="15"/>
      <c r="AM96" s="15"/>
      <c r="AN96" s="166">
        <f>SUM(AG96,AT96)</f>
        <v>41197.2</v>
      </c>
      <c r="AO96" s="15"/>
      <c r="AP96" s="104"/>
      <c r="AQ96" t="s" s="167">
        <v>101</v>
      </c>
      <c r="AR96" s="168"/>
      <c r="AS96" s="169">
        <v>0</v>
      </c>
      <c r="AT96" s="170">
        <f>ROUND(SUM(AV96:AW96),2)</f>
        <v>7080.2</v>
      </c>
      <c r="AU96" s="171">
        <f>'SO.01.2 - SO.01.2 - Dopad...'!P124</f>
        <v>203.122</v>
      </c>
      <c r="AV96" s="170">
        <f>'SO.01.2 - SO.01.2 - Dopad...'!J35</f>
        <v>0</v>
      </c>
      <c r="AW96" s="170">
        <f>'SO.01.2 - SO.01.2 - Dopad...'!J36</f>
        <v>7080.2</v>
      </c>
      <c r="AX96" s="170">
        <f>'SO.01.2 - SO.01.2 - Dopad...'!J37</f>
        <v>0</v>
      </c>
      <c r="AY96" s="170">
        <f>'SO.01.2 - SO.01.2 - Dopad...'!J38</f>
        <v>0</v>
      </c>
      <c r="AZ96" s="170">
        <f>'SO.01.2 - SO.01.2 - Dopad...'!F35</f>
        <v>0</v>
      </c>
      <c r="BA96" s="170">
        <f>'SO.01.2 - SO.01.2 - Dopad...'!F36</f>
        <v>35401</v>
      </c>
      <c r="BB96" s="170">
        <f>'SO.01.2 - SO.01.2 - Dopad...'!F37</f>
        <v>0</v>
      </c>
      <c r="BC96" s="170">
        <f>'SO.01.2 - SO.01.2 - Dopad...'!F38</f>
        <v>0</v>
      </c>
      <c r="BD96" s="172">
        <f>'SO.01.2 - SO.01.2 - Dopad...'!F39</f>
        <v>0</v>
      </c>
      <c r="BE96" s="173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t="s" s="30">
        <v>102</v>
      </c>
      <c r="BU96" s="89"/>
      <c r="BV96" t="s" s="30">
        <v>91</v>
      </c>
      <c r="BW96" t="s" s="30">
        <v>103</v>
      </c>
      <c r="BX96" t="s" s="30">
        <v>97</v>
      </c>
      <c r="BY96" s="89"/>
      <c r="BZ96" s="89"/>
      <c r="CA96" s="89"/>
      <c r="CB96" s="89"/>
      <c r="CC96" s="89"/>
      <c r="CD96" s="89"/>
      <c r="CE96" s="89"/>
      <c r="CF96" s="89"/>
      <c r="CG96" s="89"/>
      <c r="CH96" s="89"/>
      <c r="CI96" s="89"/>
      <c r="CJ96" s="89"/>
      <c r="CK96" s="89"/>
      <c r="CL96" s="34"/>
      <c r="CM96" s="89"/>
      <c r="CN96" s="18"/>
    </row>
    <row r="97" ht="16.5" customHeight="1">
      <c r="A97" t="s" s="163">
        <v>98</v>
      </c>
      <c r="B97" s="88"/>
      <c r="C97" s="164"/>
      <c r="D97" s="164"/>
      <c r="E97" t="s" s="165">
        <v>104</v>
      </c>
      <c r="F97" s="15"/>
      <c r="G97" s="15"/>
      <c r="H97" s="15"/>
      <c r="I97" s="15"/>
      <c r="J97" s="164"/>
      <c r="K97" t="s" s="165">
        <v>105</v>
      </c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66">
        <f>'SO.01.3 - SO.01.3 - Mobil...'!J32</f>
        <v>10543.6</v>
      </c>
      <c r="AH97" s="15"/>
      <c r="AI97" s="15"/>
      <c r="AJ97" s="15"/>
      <c r="AK97" s="15"/>
      <c r="AL97" s="15"/>
      <c r="AM97" s="15"/>
      <c r="AN97" s="166">
        <f>SUM(AG97,AT97)</f>
        <v>12660.8</v>
      </c>
      <c r="AO97" s="15"/>
      <c r="AP97" s="104"/>
      <c r="AQ97" t="s" s="167">
        <v>101</v>
      </c>
      <c r="AR97" s="168"/>
      <c r="AS97" s="169">
        <v>0</v>
      </c>
      <c r="AT97" s="170">
        <f>ROUND(SUM(AV97:AW97),2)</f>
        <v>2117.2</v>
      </c>
      <c r="AU97" s="171">
        <f>'SO.01.3 - SO.01.3 - Mobil...'!P123</f>
        <v>11.3454</v>
      </c>
      <c r="AV97" s="170">
        <f>'SO.01.3 - SO.01.3 - Mobil...'!J35</f>
        <v>0</v>
      </c>
      <c r="AW97" s="170">
        <f>'SO.01.3 - SO.01.3 - Mobil...'!J36</f>
        <v>2117.2</v>
      </c>
      <c r="AX97" s="170">
        <f>'SO.01.3 - SO.01.3 - Mobil...'!J37</f>
        <v>0</v>
      </c>
      <c r="AY97" s="170">
        <f>'SO.01.3 - SO.01.3 - Mobil...'!J38</f>
        <v>0</v>
      </c>
      <c r="AZ97" s="170">
        <f>'SO.01.3 - SO.01.3 - Mobil...'!F35</f>
        <v>0</v>
      </c>
      <c r="BA97" s="170">
        <f>'SO.01.3 - SO.01.3 - Mobil...'!F36</f>
        <v>10586</v>
      </c>
      <c r="BB97" s="170">
        <f>'SO.01.3 - SO.01.3 - Mobil...'!F37</f>
        <v>0</v>
      </c>
      <c r="BC97" s="170">
        <f>'SO.01.3 - SO.01.3 - Mobil...'!F38</f>
        <v>0</v>
      </c>
      <c r="BD97" s="172">
        <f>'SO.01.3 - SO.01.3 - Mobil...'!F39</f>
        <v>0</v>
      </c>
      <c r="BE97" s="173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t="s" s="30">
        <v>102</v>
      </c>
      <c r="BU97" s="89"/>
      <c r="BV97" t="s" s="30">
        <v>91</v>
      </c>
      <c r="BW97" t="s" s="30">
        <v>106</v>
      </c>
      <c r="BX97" t="s" s="30">
        <v>97</v>
      </c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34"/>
      <c r="CM97" s="89"/>
      <c r="CN97" s="18"/>
    </row>
    <row r="98" ht="30" customHeight="1">
      <c r="A98" s="42"/>
      <c r="B98" s="43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9"/>
      <c r="AQ98" s="50"/>
      <c r="AR98" s="43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18"/>
    </row>
    <row r="99" ht="8" customHeight="1">
      <c r="A99" s="42"/>
      <c r="B99" s="79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1"/>
      <c r="AQ99" s="82"/>
      <c r="AR99" s="43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18"/>
    </row>
    <row r="100" ht="11.25" customHeight="1">
      <c r="A100" s="12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8"/>
    </row>
    <row r="101" ht="11.25" customHeight="1">
      <c r="A101" s="12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8"/>
    </row>
    <row r="102" ht="11.25" customHeight="1">
      <c r="A102" s="12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8"/>
    </row>
    <row r="103" ht="11.25" customHeight="1">
      <c r="A103" s="12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8"/>
    </row>
    <row r="104" ht="11.25" customHeight="1">
      <c r="A104" s="12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8"/>
    </row>
    <row r="105" ht="11.25" customHeight="1">
      <c r="A105" s="12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8"/>
    </row>
    <row r="106" ht="11.25" customHeight="1">
      <c r="A106" s="12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8"/>
    </row>
    <row r="107" ht="11.25" customHeight="1">
      <c r="A107" s="12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8"/>
    </row>
    <row r="108" ht="11.25" customHeight="1">
      <c r="A108" s="12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8"/>
    </row>
    <row r="109" ht="11.25" customHeight="1">
      <c r="A109" s="12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8"/>
    </row>
    <row r="110" ht="11.25" customHeight="1">
      <c r="A110" s="12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8"/>
    </row>
    <row r="111" ht="11.25" customHeight="1">
      <c r="A111" s="12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8"/>
    </row>
    <row r="112" ht="11.25" customHeight="1">
      <c r="A112" s="1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8"/>
    </row>
    <row r="113" ht="11.25" customHeight="1">
      <c r="A113" s="12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8"/>
    </row>
    <row r="114" ht="11.25" customHeight="1">
      <c r="A114" s="12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8"/>
    </row>
    <row r="115" ht="11.25" customHeight="1">
      <c r="A115" s="12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8"/>
    </row>
    <row r="116" ht="11.25" customHeight="1">
      <c r="A116" s="12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8"/>
    </row>
    <row r="117" ht="11.25" customHeight="1">
      <c r="A117" s="12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8"/>
    </row>
    <row r="118" ht="11.25" customHeight="1">
      <c r="A118" s="12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8"/>
    </row>
    <row r="119" ht="11.25" customHeight="1">
      <c r="A119" s="12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8"/>
    </row>
    <row r="120" ht="11.25" customHeight="1">
      <c r="A120" s="12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8"/>
    </row>
    <row r="121" ht="11.25" customHeight="1">
      <c r="A121" s="12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8"/>
    </row>
    <row r="122" ht="11.25" customHeight="1">
      <c r="A122" s="12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8"/>
    </row>
    <row r="123" ht="11.25" customHeight="1">
      <c r="A123" s="12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8"/>
    </row>
    <row r="124" ht="11.25" customHeight="1">
      <c r="A124" s="12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8"/>
    </row>
    <row r="125" ht="11.25" customHeight="1">
      <c r="A125" s="12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8"/>
    </row>
    <row r="126" ht="11.25" customHeight="1">
      <c r="A126" s="12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8"/>
    </row>
    <row r="127" ht="11.25" customHeight="1">
      <c r="A127" s="12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8"/>
    </row>
    <row r="128" ht="11.25" customHeight="1">
      <c r="A128" s="12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8"/>
    </row>
    <row r="129" ht="11.25" customHeight="1">
      <c r="A129" s="12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8"/>
    </row>
    <row r="130" ht="11.25" customHeight="1">
      <c r="A130" s="12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8"/>
    </row>
    <row r="131" ht="11.25" customHeight="1">
      <c r="A131" s="12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8"/>
    </row>
    <row r="132" ht="11.25" customHeight="1">
      <c r="A132" s="12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8"/>
    </row>
    <row r="133" ht="11.25" customHeight="1">
      <c r="A133" s="12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8"/>
    </row>
    <row r="134" ht="11.25" customHeight="1">
      <c r="A134" s="12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8"/>
    </row>
    <row r="135" ht="11.25" customHeight="1">
      <c r="A135" s="12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8"/>
    </row>
    <row r="136" ht="11.25" customHeight="1">
      <c r="A136" s="12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8"/>
    </row>
    <row r="137" ht="11.25" customHeight="1">
      <c r="A137" s="12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8"/>
    </row>
    <row r="138" ht="11.25" customHeight="1">
      <c r="A138" s="12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8"/>
    </row>
    <row r="139" ht="11.25" customHeight="1">
      <c r="A139" s="12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8"/>
    </row>
    <row r="140" ht="11.25" customHeight="1">
      <c r="A140" s="12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8"/>
    </row>
    <row r="141" ht="11.25" customHeight="1">
      <c r="A141" s="12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8"/>
    </row>
    <row r="142" ht="11.25" customHeight="1">
      <c r="A142" s="12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8"/>
    </row>
    <row r="143" ht="11.25" customHeight="1">
      <c r="A143" s="12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8"/>
    </row>
    <row r="144" ht="11.25" customHeight="1">
      <c r="A144" s="12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8"/>
    </row>
    <row r="145" ht="11.25" customHeight="1">
      <c r="A145" s="12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8"/>
    </row>
    <row r="146" ht="11.25" customHeight="1">
      <c r="A146" s="12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8"/>
    </row>
    <row r="147" ht="11.25" customHeight="1">
      <c r="A147" s="12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8"/>
    </row>
    <row r="148" ht="11.25" customHeight="1">
      <c r="A148" s="12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8"/>
    </row>
    <row r="149" ht="11.25" customHeight="1">
      <c r="A149" s="12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8"/>
    </row>
    <row r="150" ht="11.25" customHeight="1">
      <c r="A150" s="12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8"/>
    </row>
    <row r="151" ht="11.25" customHeight="1">
      <c r="A151" s="12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8"/>
    </row>
    <row r="152" ht="11.25" customHeight="1">
      <c r="A152" s="12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8"/>
    </row>
    <row r="153" ht="11.25" customHeight="1">
      <c r="A153" s="12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8"/>
    </row>
    <row r="154" ht="11.25" customHeight="1">
      <c r="A154" s="12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8"/>
    </row>
    <row r="155" ht="11.25" customHeight="1">
      <c r="A155" s="12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8"/>
    </row>
    <row r="156" ht="11.25" customHeight="1">
      <c r="A156" s="12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8"/>
    </row>
    <row r="157" ht="11.25" customHeight="1">
      <c r="A157" s="12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8"/>
    </row>
    <row r="158" ht="11.25" customHeight="1">
      <c r="A158" s="12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8"/>
    </row>
    <row r="159" ht="11.25" customHeight="1">
      <c r="A159" s="12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8"/>
    </row>
    <row r="160" ht="11.25" customHeight="1">
      <c r="A160" s="12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8"/>
    </row>
    <row r="161" ht="11.25" customHeight="1">
      <c r="A161" s="12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8"/>
    </row>
    <row r="162" ht="11.25" customHeight="1">
      <c r="A162" s="12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8"/>
    </row>
    <row r="163" ht="11.25" customHeight="1">
      <c r="A163" s="12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8"/>
    </row>
    <row r="164" ht="11.25" customHeight="1">
      <c r="A164" s="12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8"/>
    </row>
    <row r="165" ht="11.25" customHeight="1">
      <c r="A165" s="12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8"/>
    </row>
    <row r="166" ht="11.25" customHeight="1">
      <c r="A166" s="12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8"/>
    </row>
    <row r="167" ht="11.25" customHeight="1">
      <c r="A167" s="12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8"/>
    </row>
    <row r="168" ht="11.25" customHeight="1">
      <c r="A168" s="12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8"/>
    </row>
    <row r="169" ht="11.25" customHeight="1">
      <c r="A169" s="12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8"/>
    </row>
    <row r="170" ht="11.25" customHeight="1">
      <c r="A170" s="12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8"/>
    </row>
    <row r="171" ht="11.25" customHeight="1">
      <c r="A171" s="12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8"/>
    </row>
    <row r="172" ht="11.25" customHeight="1">
      <c r="A172" s="12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8"/>
    </row>
    <row r="173" ht="11.25" customHeight="1">
      <c r="A173" s="12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8"/>
    </row>
    <row r="174" ht="11.25" customHeight="1">
      <c r="A174" s="12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8"/>
    </row>
    <row r="175" ht="11.25" customHeight="1">
      <c r="A175" s="12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8"/>
    </row>
    <row r="176" ht="11.25" customHeight="1">
      <c r="A176" s="12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8"/>
    </row>
    <row r="177" ht="11.25" customHeight="1">
      <c r="A177" s="12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8"/>
    </row>
    <row r="178" ht="11.25" customHeight="1">
      <c r="A178" s="12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8"/>
    </row>
    <row r="179" ht="11.25" customHeight="1">
      <c r="A179" s="12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8"/>
    </row>
    <row r="180" ht="11.25" customHeight="1">
      <c r="A180" s="12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8"/>
    </row>
    <row r="181" ht="11.25" customHeight="1">
      <c r="A181" s="12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8"/>
    </row>
    <row r="182" ht="11.25" customHeight="1">
      <c r="A182" s="12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8"/>
    </row>
    <row r="183" ht="11.25" customHeight="1">
      <c r="A183" s="12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8"/>
    </row>
    <row r="184" ht="11.25" customHeight="1">
      <c r="A184" s="12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8"/>
    </row>
    <row r="185" ht="11.25" customHeight="1">
      <c r="A185" s="12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8"/>
    </row>
    <row r="186" ht="11.25" customHeight="1">
      <c r="A186" s="12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8"/>
    </row>
    <row r="187" ht="11.25" customHeight="1">
      <c r="A187" s="12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8"/>
    </row>
    <row r="188" ht="11.25" customHeight="1">
      <c r="A188" s="12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8"/>
    </row>
    <row r="189" ht="11.25" customHeight="1">
      <c r="A189" s="12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8"/>
    </row>
    <row r="190" ht="11.25" customHeight="1">
      <c r="A190" s="12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8"/>
    </row>
    <row r="191" ht="11.25" customHeight="1">
      <c r="A191" s="12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8"/>
    </row>
    <row r="192" ht="11.25" customHeight="1">
      <c r="A192" s="12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8"/>
    </row>
    <row r="193" ht="11.25" customHeight="1">
      <c r="A193" s="12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8"/>
    </row>
    <row r="194" ht="11.25" customHeight="1">
      <c r="A194" s="12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8"/>
    </row>
    <row r="195" ht="11.25" customHeight="1">
      <c r="A195" s="12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8"/>
    </row>
    <row r="196" ht="11.25" customHeight="1">
      <c r="A196" s="12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8"/>
    </row>
    <row r="197" ht="11.25" customHeight="1">
      <c r="A197" s="12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8"/>
    </row>
    <row r="198" ht="11.25" customHeight="1">
      <c r="A198" s="12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8"/>
    </row>
    <row r="199" ht="11.25" customHeight="1">
      <c r="A199" s="12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8"/>
    </row>
    <row r="200" ht="11.25" customHeight="1">
      <c r="A200" s="12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8"/>
    </row>
    <row r="201" ht="11.25" customHeight="1">
      <c r="A201" s="12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8"/>
    </row>
    <row r="202" ht="11.25" customHeight="1">
      <c r="A202" s="12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8"/>
    </row>
    <row r="203" ht="11.25" customHeight="1">
      <c r="A203" s="12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8"/>
    </row>
    <row r="204" ht="11.25" customHeight="1">
      <c r="A204" s="12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8"/>
    </row>
    <row r="205" ht="11.25" customHeight="1">
      <c r="A205" s="12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8"/>
    </row>
    <row r="206" ht="11.25" customHeight="1">
      <c r="A206" s="12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8"/>
    </row>
    <row r="207" ht="11.25" customHeight="1">
      <c r="A207" s="12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8"/>
    </row>
    <row r="208" ht="11.25" customHeight="1">
      <c r="A208" s="12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8"/>
    </row>
    <row r="209" ht="11.25" customHeight="1">
      <c r="A209" s="12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8"/>
    </row>
    <row r="210" ht="11.25" customHeight="1">
      <c r="A210" s="12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8"/>
    </row>
    <row r="211" ht="11.25" customHeight="1">
      <c r="A211" s="12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8"/>
    </row>
    <row r="212" ht="11.25" customHeight="1">
      <c r="A212" s="12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8"/>
    </row>
    <row r="213" ht="11.25" customHeight="1">
      <c r="A213" s="12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8"/>
    </row>
    <row r="214" ht="11.25" customHeight="1">
      <c r="A214" s="12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8"/>
    </row>
    <row r="215" ht="11.25" customHeight="1">
      <c r="A215" s="12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8"/>
    </row>
    <row r="216" ht="11.25" customHeight="1">
      <c r="A216" s="12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8"/>
    </row>
    <row r="217" ht="11.25" customHeight="1">
      <c r="A217" s="12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8"/>
    </row>
    <row r="218" ht="11.25" customHeight="1">
      <c r="A218" s="12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8"/>
    </row>
    <row r="219" ht="11.25" customHeight="1">
      <c r="A219" s="12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8"/>
    </row>
    <row r="220" ht="11.25" customHeight="1">
      <c r="A220" s="12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8"/>
    </row>
    <row r="221" ht="11.25" customHeight="1">
      <c r="A221" s="12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8"/>
    </row>
    <row r="222" ht="11.25" customHeight="1">
      <c r="A222" s="12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8"/>
    </row>
    <row r="223" ht="11.25" customHeight="1">
      <c r="A223" s="12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8"/>
    </row>
    <row r="224" ht="11.25" customHeight="1">
      <c r="A224" s="12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8"/>
    </row>
    <row r="225" ht="11.25" customHeight="1">
      <c r="A225" s="12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8"/>
    </row>
    <row r="226" ht="11.25" customHeight="1">
      <c r="A226" s="12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8"/>
    </row>
    <row r="227" ht="11.25" customHeight="1">
      <c r="A227" s="12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8"/>
    </row>
    <row r="228" ht="11.25" customHeight="1">
      <c r="A228" s="12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8"/>
    </row>
    <row r="229" ht="11.25" customHeight="1">
      <c r="A229" s="12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8"/>
    </row>
    <row r="230" ht="11.25" customHeight="1">
      <c r="A230" s="12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8"/>
    </row>
    <row r="231" ht="11.25" customHeight="1">
      <c r="A231" s="12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8"/>
    </row>
    <row r="232" ht="11.25" customHeight="1">
      <c r="A232" s="12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8"/>
    </row>
    <row r="233" ht="11.25" customHeight="1">
      <c r="A233" s="12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8"/>
    </row>
    <row r="234" ht="11.25" customHeight="1">
      <c r="A234" s="12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8"/>
    </row>
    <row r="235" ht="11.25" customHeight="1">
      <c r="A235" s="12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8"/>
    </row>
    <row r="236" ht="11.25" customHeight="1">
      <c r="A236" s="12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8"/>
    </row>
    <row r="237" ht="11.25" customHeight="1">
      <c r="A237" s="12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8"/>
    </row>
    <row r="238" ht="11.25" customHeight="1">
      <c r="A238" s="12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8"/>
    </row>
    <row r="239" ht="11.25" customHeight="1">
      <c r="A239" s="12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8"/>
    </row>
    <row r="240" ht="11.25" customHeight="1">
      <c r="A240" s="12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8"/>
    </row>
    <row r="241" ht="11.25" customHeight="1">
      <c r="A241" s="12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8"/>
    </row>
    <row r="242" ht="11.25" customHeight="1">
      <c r="A242" s="12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8"/>
    </row>
    <row r="243" ht="11.25" customHeight="1">
      <c r="A243" s="12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8"/>
    </row>
    <row r="244" ht="11.25" customHeight="1">
      <c r="A244" s="12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8"/>
    </row>
    <row r="245" ht="11.25" customHeight="1">
      <c r="A245" s="12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8"/>
    </row>
    <row r="246" ht="11.25" customHeight="1">
      <c r="A246" s="12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8"/>
    </row>
    <row r="247" ht="11.25" customHeight="1">
      <c r="A247" s="12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8"/>
    </row>
    <row r="248" ht="11.25" customHeight="1">
      <c r="A248" s="12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8"/>
    </row>
    <row r="249" ht="11.25" customHeight="1">
      <c r="A249" s="12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8"/>
    </row>
    <row r="250" ht="11.25" customHeight="1">
      <c r="A250" s="12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8"/>
    </row>
    <row r="251" ht="11.25" customHeight="1">
      <c r="A251" s="12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8"/>
    </row>
    <row r="252" ht="11.25" customHeight="1">
      <c r="A252" s="12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8"/>
    </row>
    <row r="253" ht="11.25" customHeight="1">
      <c r="A253" s="12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8"/>
    </row>
    <row r="254" ht="11.25" customHeight="1">
      <c r="A254" s="12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8"/>
    </row>
    <row r="255" ht="11.25" customHeight="1">
      <c r="A255" s="12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8"/>
    </row>
    <row r="256" ht="11.25" customHeight="1">
      <c r="A256" s="12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8"/>
    </row>
    <row r="257" ht="11.25" customHeight="1">
      <c r="A257" s="12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8"/>
    </row>
    <row r="258" ht="11.25" customHeight="1">
      <c r="A258" s="12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8"/>
    </row>
    <row r="259" ht="11.25" customHeight="1">
      <c r="A259" s="12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8"/>
    </row>
    <row r="260" ht="11.25" customHeight="1">
      <c r="A260" s="12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8"/>
    </row>
    <row r="261" ht="11.25" customHeight="1">
      <c r="A261" s="12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8"/>
    </row>
    <row r="262" ht="11.25" customHeight="1">
      <c r="A262" s="12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8"/>
    </row>
    <row r="263" ht="11.25" customHeight="1">
      <c r="A263" s="12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8"/>
    </row>
    <row r="264" ht="11.25" customHeight="1">
      <c r="A264" s="12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8"/>
    </row>
    <row r="265" ht="11.25" customHeight="1">
      <c r="A265" s="12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8"/>
    </row>
    <row r="266" ht="11.25" customHeight="1">
      <c r="A266" s="12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8"/>
    </row>
    <row r="267" ht="11.25" customHeight="1">
      <c r="A267" s="12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8"/>
    </row>
    <row r="268" ht="11.25" customHeight="1">
      <c r="A268" s="12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8"/>
    </row>
    <row r="269" ht="11.25" customHeight="1">
      <c r="A269" s="12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8"/>
    </row>
    <row r="270" ht="11.25" customHeight="1">
      <c r="A270" s="12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8"/>
    </row>
    <row r="271" ht="11.25" customHeight="1">
      <c r="A271" s="12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8"/>
    </row>
    <row r="272" ht="11.25" customHeight="1">
      <c r="A272" s="12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8"/>
    </row>
    <row r="273" ht="11.25" customHeight="1">
      <c r="A273" s="12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8"/>
    </row>
    <row r="274" ht="11.25" customHeight="1">
      <c r="A274" s="12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8"/>
    </row>
    <row r="275" ht="11.25" customHeight="1">
      <c r="A275" s="12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8"/>
    </row>
    <row r="276" ht="11.25" customHeight="1">
      <c r="A276" s="12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8"/>
    </row>
    <row r="277" ht="11.25" customHeight="1">
      <c r="A277" s="12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8"/>
    </row>
    <row r="278" ht="11.25" customHeight="1">
      <c r="A278" s="12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8"/>
    </row>
    <row r="279" ht="11.25" customHeight="1">
      <c r="A279" s="12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8"/>
    </row>
    <row r="280" ht="11.25" customHeight="1">
      <c r="A280" s="12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8"/>
    </row>
    <row r="281" ht="11.25" customHeight="1">
      <c r="A281" s="12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8"/>
    </row>
    <row r="282" ht="11.25" customHeight="1">
      <c r="A282" s="12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8"/>
    </row>
    <row r="283" ht="11.25" customHeight="1">
      <c r="A283" s="12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8"/>
    </row>
    <row r="284" ht="11.25" customHeight="1">
      <c r="A284" s="12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8"/>
    </row>
    <row r="285" ht="11.25" customHeight="1">
      <c r="A285" s="12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8"/>
    </row>
    <row r="286" ht="11.25" customHeight="1">
      <c r="A286" s="12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8"/>
    </row>
    <row r="287" ht="11.25" customHeight="1">
      <c r="A287" s="12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8"/>
    </row>
    <row r="288" ht="11.25" customHeight="1">
      <c r="A288" s="12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8"/>
    </row>
    <row r="289" ht="11.25" customHeight="1">
      <c r="A289" s="12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8"/>
    </row>
    <row r="290" ht="11.25" customHeight="1">
      <c r="A290" s="12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8"/>
    </row>
    <row r="291" ht="11.25" customHeight="1">
      <c r="A291" s="12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8"/>
    </row>
    <row r="292" ht="11.25" customHeight="1">
      <c r="A292" s="12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8"/>
    </row>
    <row r="293" ht="11.25" customHeight="1">
      <c r="A293" s="12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8"/>
    </row>
    <row r="294" ht="11.25" customHeight="1">
      <c r="A294" s="12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8"/>
    </row>
    <row r="295" ht="11.25" customHeight="1">
      <c r="A295" s="12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8"/>
    </row>
    <row r="296" ht="11.25" customHeight="1">
      <c r="A296" s="12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8"/>
    </row>
    <row r="297" ht="11.25" customHeight="1">
      <c r="A297" s="12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8"/>
    </row>
    <row r="298" ht="11.25" customHeight="1">
      <c r="A298" s="12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8"/>
    </row>
    <row r="299" ht="11.25" customHeight="1">
      <c r="A299" s="12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8"/>
    </row>
    <row r="300" ht="11.25" customHeight="1">
      <c r="A300" s="12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8"/>
    </row>
    <row r="301" ht="11.25" customHeight="1">
      <c r="A301" s="12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8"/>
    </row>
    <row r="302" ht="11.25" customHeight="1">
      <c r="A302" s="12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8"/>
    </row>
    <row r="303" ht="11.25" customHeight="1">
      <c r="A303" s="12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8"/>
    </row>
    <row r="304" ht="11.25" customHeight="1">
      <c r="A304" s="12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8"/>
    </row>
    <row r="305" ht="11.25" customHeight="1">
      <c r="A305" s="12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8"/>
    </row>
    <row r="306" ht="11.25" customHeight="1">
      <c r="A306" s="12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8"/>
    </row>
    <row r="307" ht="11.25" customHeight="1">
      <c r="A307" s="12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8"/>
    </row>
    <row r="308" ht="11.25" customHeight="1">
      <c r="A308" s="12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8"/>
    </row>
    <row r="309" ht="11.25" customHeight="1">
      <c r="A309" s="12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8"/>
    </row>
    <row r="310" ht="11.25" customHeight="1">
      <c r="A310" s="12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8"/>
    </row>
    <row r="311" ht="11.25" customHeight="1">
      <c r="A311" s="12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8"/>
    </row>
    <row r="312" ht="11.25" customHeight="1">
      <c r="A312" s="12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8"/>
    </row>
    <row r="313" ht="11.25" customHeight="1">
      <c r="A313" s="12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8"/>
    </row>
    <row r="314" ht="11.25" customHeight="1">
      <c r="A314" s="12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8"/>
    </row>
    <row r="315" ht="11.25" customHeight="1">
      <c r="A315" s="12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8"/>
    </row>
    <row r="316" ht="11.25" customHeight="1">
      <c r="A316" s="12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8"/>
    </row>
    <row r="317" ht="11.25" customHeight="1">
      <c r="A317" s="12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8"/>
    </row>
    <row r="318" ht="11.25" customHeight="1">
      <c r="A318" s="12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8"/>
    </row>
    <row r="319" ht="11.25" customHeight="1">
      <c r="A319" s="12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8"/>
    </row>
    <row r="320" ht="11.25" customHeight="1">
      <c r="A320" s="12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8"/>
    </row>
    <row r="321" ht="11.25" customHeight="1">
      <c r="A321" s="12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8"/>
    </row>
    <row r="322" ht="11.25" customHeight="1">
      <c r="A322" s="12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8"/>
    </row>
    <row r="323" ht="11.25" customHeight="1">
      <c r="A323" s="12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8"/>
    </row>
    <row r="324" ht="11.25" customHeight="1">
      <c r="A324" s="12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8"/>
    </row>
    <row r="325" ht="11.25" customHeight="1">
      <c r="A325" s="12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8"/>
    </row>
    <row r="326" ht="11.25" customHeight="1">
      <c r="A326" s="12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8"/>
    </row>
    <row r="327" ht="11.25" customHeight="1">
      <c r="A327" s="12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8"/>
    </row>
    <row r="328" ht="11.25" customHeight="1">
      <c r="A328" s="12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8"/>
    </row>
    <row r="329" ht="11.25" customHeight="1">
      <c r="A329" s="12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8"/>
    </row>
    <row r="330" ht="11.25" customHeight="1">
      <c r="A330" s="12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8"/>
    </row>
    <row r="331" ht="11.25" customHeight="1">
      <c r="A331" s="12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8"/>
    </row>
    <row r="332" ht="11.25" customHeight="1">
      <c r="A332" s="12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8"/>
    </row>
    <row r="333" ht="11.25" customHeight="1">
      <c r="A333" s="12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8"/>
    </row>
    <row r="334" ht="11.25" customHeight="1">
      <c r="A334" s="12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8"/>
    </row>
    <row r="335" ht="11.25" customHeight="1">
      <c r="A335" s="12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8"/>
    </row>
    <row r="336" ht="11.25" customHeight="1">
      <c r="A336" s="12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8"/>
    </row>
    <row r="337" ht="11.25" customHeight="1">
      <c r="A337" s="12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8"/>
    </row>
    <row r="338" ht="11.25" customHeight="1">
      <c r="A338" s="12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8"/>
    </row>
    <row r="339" ht="11.25" customHeight="1">
      <c r="A339" s="12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8"/>
    </row>
    <row r="340" ht="11.25" customHeight="1">
      <c r="A340" s="12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8"/>
    </row>
    <row r="341" ht="11.25" customHeight="1">
      <c r="A341" s="12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8"/>
    </row>
    <row r="342" ht="11.25" customHeight="1">
      <c r="A342" s="12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8"/>
    </row>
    <row r="343" ht="11.25" customHeight="1">
      <c r="A343" s="12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8"/>
    </row>
    <row r="344" ht="11.25" customHeight="1">
      <c r="A344" s="12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8"/>
    </row>
    <row r="345" ht="11.25" customHeight="1">
      <c r="A345" s="12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8"/>
    </row>
    <row r="346" ht="11.25" customHeight="1">
      <c r="A346" s="12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8"/>
    </row>
    <row r="347" ht="11.25" customHeight="1">
      <c r="A347" s="12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8"/>
    </row>
    <row r="348" ht="11.25" customHeight="1">
      <c r="A348" s="12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8"/>
    </row>
    <row r="349" ht="11.25" customHeight="1">
      <c r="A349" s="12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8"/>
    </row>
    <row r="350" ht="11.25" customHeight="1">
      <c r="A350" s="12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8"/>
    </row>
    <row r="351" ht="11.25" customHeight="1">
      <c r="A351" s="12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8"/>
    </row>
    <row r="352" ht="11.25" customHeight="1">
      <c r="A352" s="12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8"/>
    </row>
    <row r="353" ht="11.25" customHeight="1">
      <c r="A353" s="12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8"/>
    </row>
    <row r="354" ht="11.25" customHeight="1">
      <c r="A354" s="12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8"/>
    </row>
    <row r="355" ht="11.25" customHeight="1">
      <c r="A355" s="12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8"/>
    </row>
    <row r="356" ht="11.25" customHeight="1">
      <c r="A356" s="12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8"/>
    </row>
    <row r="357" ht="11.25" customHeight="1">
      <c r="A357" s="12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8"/>
    </row>
    <row r="358" ht="11.25" customHeight="1">
      <c r="A358" s="12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8"/>
    </row>
    <row r="359" ht="11.25" customHeight="1">
      <c r="A359" s="12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8"/>
    </row>
    <row r="360" ht="11.25" customHeight="1">
      <c r="A360" s="12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8"/>
    </row>
    <row r="361" ht="11.25" customHeight="1">
      <c r="A361" s="12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8"/>
    </row>
    <row r="362" ht="11.25" customHeight="1">
      <c r="A362" s="12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8"/>
    </row>
    <row r="363" ht="11.25" customHeight="1">
      <c r="A363" s="12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8"/>
    </row>
    <row r="364" ht="11.25" customHeight="1">
      <c r="A364" s="12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8"/>
    </row>
    <row r="365" ht="11.25" customHeight="1">
      <c r="A365" s="12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8"/>
    </row>
    <row r="366" ht="11.25" customHeight="1">
      <c r="A366" s="12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8"/>
    </row>
    <row r="367" ht="11.25" customHeight="1">
      <c r="A367" s="12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8"/>
    </row>
    <row r="368" ht="11.25" customHeight="1">
      <c r="A368" s="12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8"/>
    </row>
    <row r="369" ht="11.25" customHeight="1">
      <c r="A369" s="12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8"/>
    </row>
    <row r="370" ht="11.25" customHeight="1">
      <c r="A370" s="12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8"/>
    </row>
    <row r="371" ht="11.25" customHeight="1">
      <c r="A371" s="12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8"/>
    </row>
    <row r="372" ht="11.25" customHeight="1">
      <c r="A372" s="12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8"/>
    </row>
    <row r="373" ht="11.25" customHeight="1">
      <c r="A373" s="12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8"/>
    </row>
    <row r="374" ht="11.25" customHeight="1">
      <c r="A374" s="12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8"/>
    </row>
    <row r="375" ht="11.25" customHeight="1">
      <c r="A375" s="12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8"/>
    </row>
    <row r="376" ht="11.25" customHeight="1">
      <c r="A376" s="12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8"/>
    </row>
    <row r="377" ht="11.25" customHeight="1">
      <c r="A377" s="12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8"/>
    </row>
    <row r="378" ht="11.25" customHeight="1">
      <c r="A378" s="12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8"/>
    </row>
    <row r="379" ht="11.25" customHeight="1">
      <c r="A379" s="12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8"/>
    </row>
    <row r="380" ht="11.25" customHeight="1">
      <c r="A380" s="12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8"/>
    </row>
    <row r="381" ht="11.25" customHeight="1">
      <c r="A381" s="12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8"/>
    </row>
    <row r="382" ht="11.25" customHeight="1">
      <c r="A382" s="12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8"/>
    </row>
    <row r="383" ht="11.25" customHeight="1">
      <c r="A383" s="12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8"/>
    </row>
    <row r="384" ht="11.25" customHeight="1">
      <c r="A384" s="12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8"/>
    </row>
    <row r="385" ht="11.25" customHeight="1">
      <c r="A385" s="12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8"/>
    </row>
    <row r="386" ht="11.25" customHeight="1">
      <c r="A386" s="12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8"/>
    </row>
    <row r="387" ht="11.25" customHeight="1">
      <c r="A387" s="12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8"/>
    </row>
    <row r="388" ht="11.25" customHeight="1">
      <c r="A388" s="12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8"/>
    </row>
    <row r="389" ht="11.25" customHeight="1">
      <c r="A389" s="12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8"/>
    </row>
    <row r="390" ht="11.25" customHeight="1">
      <c r="A390" s="12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8"/>
    </row>
    <row r="391" ht="11.25" customHeight="1">
      <c r="A391" s="12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8"/>
    </row>
    <row r="392" ht="11.25" customHeight="1">
      <c r="A392" s="12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8"/>
    </row>
    <row r="393" ht="11.25" customHeight="1">
      <c r="A393" s="12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8"/>
    </row>
    <row r="394" ht="11.25" customHeight="1">
      <c r="A394" s="12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8"/>
    </row>
    <row r="395" ht="11.25" customHeight="1">
      <c r="A395" s="12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8"/>
    </row>
    <row r="396" ht="11.25" customHeight="1">
      <c r="A396" s="12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8"/>
    </row>
    <row r="397" ht="11.25" customHeight="1">
      <c r="A397" s="12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8"/>
    </row>
    <row r="398" ht="11.25" customHeight="1">
      <c r="A398" s="12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8"/>
    </row>
    <row r="399" ht="11.25" customHeight="1">
      <c r="A399" s="12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8"/>
    </row>
    <row r="400" ht="11.25" customHeight="1">
      <c r="A400" s="12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8"/>
    </row>
    <row r="401" ht="11.25" customHeight="1">
      <c r="A401" s="12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8"/>
    </row>
    <row r="402" ht="11.25" customHeight="1">
      <c r="A402" s="12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8"/>
    </row>
    <row r="403" ht="11.25" customHeight="1">
      <c r="A403" s="12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8"/>
    </row>
    <row r="404" ht="11.25" customHeight="1">
      <c r="A404" s="12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8"/>
    </row>
    <row r="405" ht="11.25" customHeight="1">
      <c r="A405" s="12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8"/>
    </row>
    <row r="406" ht="11.25" customHeight="1">
      <c r="A406" s="12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8"/>
    </row>
    <row r="407" ht="11.25" customHeight="1">
      <c r="A407" s="12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8"/>
    </row>
    <row r="408" ht="11.25" customHeight="1">
      <c r="A408" s="12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8"/>
    </row>
    <row r="409" ht="11.25" customHeight="1">
      <c r="A409" s="12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8"/>
    </row>
    <row r="410" ht="11.25" customHeight="1">
      <c r="A410" s="12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8"/>
    </row>
    <row r="411" ht="11.25" customHeight="1">
      <c r="A411" s="12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8"/>
    </row>
    <row r="412" ht="11.25" customHeight="1">
      <c r="A412" s="12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8"/>
    </row>
    <row r="413" ht="11.25" customHeight="1">
      <c r="A413" s="12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8"/>
    </row>
    <row r="414" ht="11.25" customHeight="1">
      <c r="A414" s="12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8"/>
    </row>
    <row r="415" ht="11.25" customHeight="1">
      <c r="A415" s="12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8"/>
    </row>
    <row r="416" ht="11.25" customHeight="1">
      <c r="A416" s="12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8"/>
    </row>
    <row r="417" ht="11.25" customHeight="1">
      <c r="A417" s="12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8"/>
    </row>
    <row r="418" ht="11.25" customHeight="1">
      <c r="A418" s="12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8"/>
    </row>
    <row r="419" ht="11.25" customHeight="1">
      <c r="A419" s="12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8"/>
    </row>
    <row r="420" ht="11.25" customHeight="1">
      <c r="A420" s="12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8"/>
    </row>
    <row r="421" ht="11.25" customHeight="1">
      <c r="A421" s="12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8"/>
    </row>
    <row r="422" ht="11.25" customHeight="1">
      <c r="A422" s="12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8"/>
    </row>
    <row r="423" ht="11.25" customHeight="1">
      <c r="A423" s="12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8"/>
    </row>
    <row r="424" ht="11.25" customHeight="1">
      <c r="A424" s="12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8"/>
    </row>
    <row r="425" ht="11.25" customHeight="1">
      <c r="A425" s="12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8"/>
    </row>
    <row r="426" ht="11.25" customHeight="1">
      <c r="A426" s="12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8"/>
    </row>
    <row r="427" ht="11.25" customHeight="1">
      <c r="A427" s="12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8"/>
    </row>
    <row r="428" ht="11.25" customHeight="1">
      <c r="A428" s="12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8"/>
    </row>
    <row r="429" ht="11.25" customHeight="1">
      <c r="A429" s="12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8"/>
    </row>
    <row r="430" ht="11.25" customHeight="1">
      <c r="A430" s="12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8"/>
    </row>
    <row r="431" ht="11.25" customHeight="1">
      <c r="A431" s="12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8"/>
    </row>
    <row r="432" ht="11.25" customHeight="1">
      <c r="A432" s="12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8"/>
    </row>
    <row r="433" ht="11.25" customHeight="1">
      <c r="A433" s="12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8"/>
    </row>
    <row r="434" ht="11.25" customHeight="1">
      <c r="A434" s="12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8"/>
    </row>
    <row r="435" ht="11.25" customHeight="1">
      <c r="A435" s="12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8"/>
    </row>
    <row r="436" ht="11.25" customHeight="1">
      <c r="A436" s="12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8"/>
    </row>
    <row r="437" ht="11.25" customHeight="1">
      <c r="A437" s="12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8"/>
    </row>
    <row r="438" ht="11.25" customHeight="1">
      <c r="A438" s="12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8"/>
    </row>
    <row r="439" ht="11.25" customHeight="1">
      <c r="A439" s="12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8"/>
    </row>
    <row r="440" ht="11.25" customHeight="1">
      <c r="A440" s="12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8"/>
    </row>
    <row r="441" ht="11.25" customHeight="1">
      <c r="A441" s="12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8"/>
    </row>
    <row r="442" ht="11.25" customHeight="1">
      <c r="A442" s="12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8"/>
    </row>
    <row r="443" ht="11.25" customHeight="1">
      <c r="A443" s="12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8"/>
    </row>
    <row r="444" ht="11.25" customHeight="1">
      <c r="A444" s="12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8"/>
    </row>
    <row r="445" ht="11.25" customHeight="1">
      <c r="A445" s="12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8"/>
    </row>
    <row r="446" ht="11.25" customHeight="1">
      <c r="A446" s="12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8"/>
    </row>
    <row r="447" ht="11.25" customHeight="1">
      <c r="A447" s="12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8"/>
    </row>
    <row r="448" ht="11.25" customHeight="1">
      <c r="A448" s="12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8"/>
    </row>
    <row r="449" ht="11.25" customHeight="1">
      <c r="A449" s="12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8"/>
    </row>
    <row r="450" ht="11.25" customHeight="1">
      <c r="A450" s="12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8"/>
    </row>
    <row r="451" ht="11.25" customHeight="1">
      <c r="A451" s="12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8"/>
    </row>
    <row r="452" ht="11.25" customHeight="1">
      <c r="A452" s="12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8"/>
    </row>
    <row r="453" ht="11.25" customHeight="1">
      <c r="A453" s="12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8"/>
    </row>
    <row r="454" ht="11.25" customHeight="1">
      <c r="A454" s="12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8"/>
    </row>
    <row r="455" ht="11.25" customHeight="1">
      <c r="A455" s="12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8"/>
    </row>
    <row r="456" ht="11.25" customHeight="1">
      <c r="A456" s="12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8"/>
    </row>
    <row r="457" ht="11.25" customHeight="1">
      <c r="A457" s="12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8"/>
    </row>
    <row r="458" ht="11.25" customHeight="1">
      <c r="A458" s="12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8"/>
    </row>
    <row r="459" ht="11.25" customHeight="1">
      <c r="A459" s="12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8"/>
    </row>
    <row r="460" ht="11.25" customHeight="1">
      <c r="A460" s="12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8"/>
    </row>
    <row r="461" ht="11.25" customHeight="1">
      <c r="A461" s="12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8"/>
    </row>
    <row r="462" ht="11.25" customHeight="1">
      <c r="A462" s="12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8"/>
    </row>
    <row r="463" ht="11.25" customHeight="1">
      <c r="A463" s="12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8"/>
    </row>
    <row r="464" ht="11.25" customHeight="1">
      <c r="A464" s="12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8"/>
    </row>
    <row r="465" ht="11.25" customHeight="1">
      <c r="A465" s="12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8"/>
    </row>
    <row r="466" ht="11.25" customHeight="1">
      <c r="A466" s="12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8"/>
    </row>
    <row r="467" ht="11.25" customHeight="1">
      <c r="A467" s="12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8"/>
    </row>
    <row r="468" ht="11.25" customHeight="1">
      <c r="A468" s="12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8"/>
    </row>
    <row r="469" ht="11.25" customHeight="1">
      <c r="A469" s="12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8"/>
    </row>
    <row r="470" ht="11.25" customHeight="1">
      <c r="A470" s="12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8"/>
    </row>
    <row r="471" ht="11.25" customHeight="1">
      <c r="A471" s="12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8"/>
    </row>
    <row r="472" ht="11.25" customHeight="1">
      <c r="A472" s="12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8"/>
    </row>
    <row r="473" ht="11.25" customHeight="1">
      <c r="A473" s="12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8"/>
    </row>
    <row r="474" ht="11.25" customHeight="1">
      <c r="A474" s="12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8"/>
    </row>
    <row r="475" ht="11.25" customHeight="1">
      <c r="A475" s="12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8"/>
    </row>
    <row r="476" ht="11.25" customHeight="1">
      <c r="A476" s="12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8"/>
    </row>
    <row r="477" ht="11.25" customHeight="1">
      <c r="A477" s="12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8"/>
    </row>
    <row r="478" ht="11.25" customHeight="1">
      <c r="A478" s="12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8"/>
    </row>
    <row r="479" ht="11.25" customHeight="1">
      <c r="A479" s="12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8"/>
    </row>
    <row r="480" ht="11.25" customHeight="1">
      <c r="A480" s="12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8"/>
    </row>
    <row r="481" ht="11.25" customHeight="1">
      <c r="A481" s="12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8"/>
    </row>
    <row r="482" ht="11.25" customHeight="1">
      <c r="A482" s="12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8"/>
    </row>
    <row r="483" ht="11.25" customHeight="1">
      <c r="A483" s="12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8"/>
    </row>
    <row r="484" ht="11.25" customHeight="1">
      <c r="A484" s="12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8"/>
    </row>
    <row r="485" ht="11.25" customHeight="1">
      <c r="A485" s="12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8"/>
    </row>
    <row r="486" ht="11.25" customHeight="1">
      <c r="A486" s="12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8"/>
    </row>
    <row r="487" ht="11.25" customHeight="1">
      <c r="A487" s="12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8"/>
    </row>
    <row r="488" ht="11.25" customHeight="1">
      <c r="A488" s="12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8"/>
    </row>
    <row r="489" ht="11.25" customHeight="1">
      <c r="A489" s="12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8"/>
    </row>
    <row r="490" ht="11.25" customHeight="1">
      <c r="A490" s="12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8"/>
    </row>
    <row r="491" ht="11.25" customHeight="1">
      <c r="A491" s="12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8"/>
    </row>
    <row r="492" ht="11.25" customHeight="1">
      <c r="A492" s="12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8"/>
    </row>
    <row r="493" ht="11.25" customHeight="1">
      <c r="A493" s="12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8"/>
    </row>
    <row r="494" ht="11.25" customHeight="1">
      <c r="A494" s="12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8"/>
    </row>
    <row r="495" ht="11.25" customHeight="1">
      <c r="A495" s="12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8"/>
    </row>
    <row r="496" ht="11.25" customHeight="1">
      <c r="A496" s="12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8"/>
    </row>
    <row r="497" ht="11.25" customHeight="1">
      <c r="A497" s="12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8"/>
    </row>
    <row r="498" ht="11.25" customHeight="1">
      <c r="A498" s="12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8"/>
    </row>
    <row r="499" ht="11.25" customHeight="1">
      <c r="A499" s="12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8"/>
    </row>
    <row r="500" ht="11.25" customHeight="1">
      <c r="A500" s="12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16"/>
      <c r="CJ500" s="16"/>
      <c r="CK500" s="16"/>
      <c r="CL500" s="16"/>
      <c r="CM500" s="16"/>
      <c r="CN500" s="18"/>
    </row>
    <row r="501" ht="11.25" customHeight="1">
      <c r="A501" s="12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8"/>
    </row>
    <row r="502" ht="11.25" customHeight="1">
      <c r="A502" s="12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8"/>
    </row>
    <row r="503" ht="11.25" customHeight="1">
      <c r="A503" s="12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8"/>
    </row>
    <row r="504" ht="11.25" customHeight="1">
      <c r="A504" s="12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8"/>
    </row>
    <row r="505" ht="11.25" customHeight="1">
      <c r="A505" s="12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8"/>
    </row>
    <row r="506" ht="11.25" customHeight="1">
      <c r="A506" s="12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8"/>
    </row>
    <row r="507" ht="11.25" customHeight="1">
      <c r="A507" s="12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8"/>
    </row>
    <row r="508" ht="11.25" customHeight="1">
      <c r="A508" s="12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8"/>
    </row>
    <row r="509" ht="11.25" customHeight="1">
      <c r="A509" s="12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8"/>
    </row>
    <row r="510" ht="11.25" customHeight="1">
      <c r="A510" s="12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8"/>
    </row>
    <row r="511" ht="11.25" customHeight="1">
      <c r="A511" s="12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8"/>
    </row>
    <row r="512" ht="11.25" customHeight="1">
      <c r="A512" s="12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8"/>
    </row>
    <row r="513" ht="11.25" customHeight="1">
      <c r="A513" s="12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8"/>
    </row>
    <row r="514" ht="11.25" customHeight="1">
      <c r="A514" s="12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8"/>
    </row>
    <row r="515" ht="11.25" customHeight="1">
      <c r="A515" s="12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8"/>
    </row>
    <row r="516" ht="11.25" customHeight="1">
      <c r="A516" s="12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8"/>
    </row>
    <row r="517" ht="11.25" customHeight="1">
      <c r="A517" s="12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8"/>
    </row>
    <row r="518" ht="11.25" customHeight="1">
      <c r="A518" s="12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8"/>
    </row>
    <row r="519" ht="11.25" customHeight="1">
      <c r="A519" s="12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8"/>
    </row>
    <row r="520" ht="11.25" customHeight="1">
      <c r="A520" s="12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8"/>
    </row>
    <row r="521" ht="11.25" customHeight="1">
      <c r="A521" s="12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8"/>
    </row>
    <row r="522" ht="11.25" customHeight="1">
      <c r="A522" s="12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8"/>
    </row>
    <row r="523" ht="11.25" customHeight="1">
      <c r="A523" s="12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8"/>
    </row>
    <row r="524" ht="11.25" customHeight="1">
      <c r="A524" s="12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8"/>
    </row>
    <row r="525" ht="11.25" customHeight="1">
      <c r="A525" s="12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8"/>
    </row>
    <row r="526" ht="11.25" customHeight="1">
      <c r="A526" s="12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8"/>
    </row>
    <row r="527" ht="11.25" customHeight="1">
      <c r="A527" s="12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8"/>
    </row>
    <row r="528" ht="11.25" customHeight="1">
      <c r="A528" s="12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8"/>
    </row>
    <row r="529" ht="11.25" customHeight="1">
      <c r="A529" s="12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8"/>
    </row>
    <row r="530" ht="11.25" customHeight="1">
      <c r="A530" s="12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8"/>
    </row>
    <row r="531" ht="11.25" customHeight="1">
      <c r="A531" s="12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8"/>
    </row>
    <row r="532" ht="11.25" customHeight="1">
      <c r="A532" s="12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8"/>
    </row>
    <row r="533" ht="11.25" customHeight="1">
      <c r="A533" s="12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8"/>
    </row>
    <row r="534" ht="11.25" customHeight="1">
      <c r="A534" s="12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8"/>
    </row>
    <row r="535" ht="11.25" customHeight="1">
      <c r="A535" s="12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8"/>
    </row>
    <row r="536" ht="11.25" customHeight="1">
      <c r="A536" s="12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8"/>
    </row>
    <row r="537" ht="11.25" customHeight="1">
      <c r="A537" s="12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8"/>
    </row>
    <row r="538" ht="11.25" customHeight="1">
      <c r="A538" s="12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8"/>
    </row>
    <row r="539" ht="11.25" customHeight="1">
      <c r="A539" s="12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8"/>
    </row>
    <row r="540" ht="11.25" customHeight="1">
      <c r="A540" s="12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8"/>
    </row>
    <row r="541" ht="11.25" customHeight="1">
      <c r="A541" s="12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8"/>
    </row>
    <row r="542" ht="11.25" customHeight="1">
      <c r="A542" s="12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8"/>
    </row>
    <row r="543" ht="11.25" customHeight="1">
      <c r="A543" s="12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8"/>
    </row>
    <row r="544" ht="11.25" customHeight="1">
      <c r="A544" s="12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8"/>
    </row>
    <row r="545" ht="11.25" customHeight="1">
      <c r="A545" s="12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8"/>
    </row>
    <row r="546" ht="11.25" customHeight="1">
      <c r="A546" s="12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8"/>
    </row>
    <row r="547" ht="11.25" customHeight="1">
      <c r="A547" s="12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8"/>
    </row>
    <row r="548" ht="11.25" customHeight="1">
      <c r="A548" s="12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8"/>
    </row>
    <row r="549" ht="11.25" customHeight="1">
      <c r="A549" s="12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8"/>
    </row>
    <row r="550" ht="11.25" customHeight="1">
      <c r="A550" s="12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8"/>
    </row>
    <row r="551" ht="11.25" customHeight="1">
      <c r="A551" s="12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8"/>
    </row>
    <row r="552" ht="11.25" customHeight="1">
      <c r="A552" s="12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8"/>
    </row>
    <row r="553" ht="11.25" customHeight="1">
      <c r="A553" s="12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8"/>
    </row>
    <row r="554" ht="11.25" customHeight="1">
      <c r="A554" s="12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8"/>
    </row>
    <row r="555" ht="11.25" customHeight="1">
      <c r="A555" s="12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8"/>
    </row>
    <row r="556" ht="11.25" customHeight="1">
      <c r="A556" s="12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8"/>
    </row>
    <row r="557" ht="11.25" customHeight="1">
      <c r="A557" s="12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8"/>
    </row>
    <row r="558" ht="11.25" customHeight="1">
      <c r="A558" s="12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8"/>
    </row>
    <row r="559" ht="11.25" customHeight="1">
      <c r="A559" s="12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8"/>
    </row>
    <row r="560" ht="11.25" customHeight="1">
      <c r="A560" s="12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8"/>
    </row>
    <row r="561" ht="11.25" customHeight="1">
      <c r="A561" s="12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8"/>
    </row>
    <row r="562" ht="11.25" customHeight="1">
      <c r="A562" s="12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8"/>
    </row>
    <row r="563" ht="11.25" customHeight="1">
      <c r="A563" s="12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8"/>
    </row>
    <row r="564" ht="11.25" customHeight="1">
      <c r="A564" s="12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8"/>
    </row>
    <row r="565" ht="11.25" customHeight="1">
      <c r="A565" s="12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8"/>
    </row>
    <row r="566" ht="11.25" customHeight="1">
      <c r="A566" s="12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8"/>
    </row>
    <row r="567" ht="11.25" customHeight="1">
      <c r="A567" s="12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8"/>
    </row>
    <row r="568" ht="11.25" customHeight="1">
      <c r="A568" s="12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8"/>
    </row>
    <row r="569" ht="11.25" customHeight="1">
      <c r="A569" s="12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8"/>
    </row>
    <row r="570" ht="11.25" customHeight="1">
      <c r="A570" s="12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8"/>
    </row>
    <row r="571" ht="11.25" customHeight="1">
      <c r="A571" s="12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8"/>
    </row>
    <row r="572" ht="11.25" customHeight="1">
      <c r="A572" s="12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8"/>
    </row>
    <row r="573" ht="11.25" customHeight="1">
      <c r="A573" s="12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8"/>
    </row>
    <row r="574" ht="11.25" customHeight="1">
      <c r="A574" s="12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8"/>
    </row>
    <row r="575" ht="11.25" customHeight="1">
      <c r="A575" s="12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8"/>
    </row>
    <row r="576" ht="11.25" customHeight="1">
      <c r="A576" s="12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8"/>
    </row>
    <row r="577" ht="11.25" customHeight="1">
      <c r="A577" s="12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8"/>
    </row>
    <row r="578" ht="11.25" customHeight="1">
      <c r="A578" s="12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8"/>
    </row>
    <row r="579" ht="11.25" customHeight="1">
      <c r="A579" s="12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8"/>
    </row>
    <row r="580" ht="11.25" customHeight="1">
      <c r="A580" s="12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8"/>
    </row>
    <row r="581" ht="11.25" customHeight="1">
      <c r="A581" s="12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8"/>
    </row>
    <row r="582" ht="11.25" customHeight="1">
      <c r="A582" s="12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8"/>
    </row>
    <row r="583" ht="11.25" customHeight="1">
      <c r="A583" s="12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8"/>
    </row>
    <row r="584" ht="11.25" customHeight="1">
      <c r="A584" s="12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8"/>
    </row>
    <row r="585" ht="11.25" customHeight="1">
      <c r="A585" s="12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8"/>
    </row>
    <row r="586" ht="11.25" customHeight="1">
      <c r="A586" s="12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8"/>
    </row>
    <row r="587" ht="11.25" customHeight="1">
      <c r="A587" s="12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8"/>
    </row>
    <row r="588" ht="11.25" customHeight="1">
      <c r="A588" s="12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8"/>
    </row>
    <row r="589" ht="11.25" customHeight="1">
      <c r="A589" s="12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8"/>
    </row>
    <row r="590" ht="11.25" customHeight="1">
      <c r="A590" s="12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8"/>
    </row>
    <row r="591" ht="11.25" customHeight="1">
      <c r="A591" s="12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8"/>
    </row>
    <row r="592" ht="11.25" customHeight="1">
      <c r="A592" s="12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8"/>
    </row>
    <row r="593" ht="11.25" customHeight="1">
      <c r="A593" s="12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8"/>
    </row>
    <row r="594" ht="11.25" customHeight="1">
      <c r="A594" s="12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8"/>
    </row>
    <row r="595" ht="11.25" customHeight="1">
      <c r="A595" s="12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8"/>
    </row>
    <row r="596" ht="11.25" customHeight="1">
      <c r="A596" s="12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8"/>
    </row>
    <row r="597" ht="11.25" customHeight="1">
      <c r="A597" s="12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8"/>
    </row>
    <row r="598" ht="11.25" customHeight="1">
      <c r="A598" s="12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8"/>
    </row>
    <row r="599" ht="11.25" customHeight="1">
      <c r="A599" s="12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8"/>
    </row>
    <row r="600" ht="11.25" customHeight="1">
      <c r="A600" s="12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8"/>
    </row>
    <row r="601" ht="11.25" customHeight="1">
      <c r="A601" s="12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8"/>
    </row>
    <row r="602" ht="11.25" customHeight="1">
      <c r="A602" s="12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8"/>
    </row>
    <row r="603" ht="11.25" customHeight="1">
      <c r="A603" s="12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8"/>
    </row>
    <row r="604" ht="11.25" customHeight="1">
      <c r="A604" s="12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8"/>
    </row>
    <row r="605" ht="11.25" customHeight="1">
      <c r="A605" s="12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8"/>
    </row>
    <row r="606" ht="11.25" customHeight="1">
      <c r="A606" s="12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8"/>
    </row>
    <row r="607" ht="11.25" customHeight="1">
      <c r="A607" s="12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8"/>
    </row>
    <row r="608" ht="11.25" customHeight="1">
      <c r="A608" s="12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8"/>
    </row>
    <row r="609" ht="11.25" customHeight="1">
      <c r="A609" s="12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8"/>
    </row>
    <row r="610" ht="11.25" customHeight="1">
      <c r="A610" s="12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8"/>
    </row>
    <row r="611" ht="11.25" customHeight="1">
      <c r="A611" s="12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8"/>
    </row>
    <row r="612" ht="11.25" customHeight="1">
      <c r="A612" s="12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8"/>
    </row>
    <row r="613" ht="11.25" customHeight="1">
      <c r="A613" s="12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8"/>
    </row>
    <row r="614" ht="11.25" customHeight="1">
      <c r="A614" s="12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8"/>
    </row>
    <row r="615" ht="11.25" customHeight="1">
      <c r="A615" s="12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8"/>
    </row>
    <row r="616" ht="11.25" customHeight="1">
      <c r="A616" s="12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8"/>
    </row>
    <row r="617" ht="11.25" customHeight="1">
      <c r="A617" s="12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8"/>
    </row>
    <row r="618" ht="11.25" customHeight="1">
      <c r="A618" s="12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8"/>
    </row>
    <row r="619" ht="11.25" customHeight="1">
      <c r="A619" s="12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8"/>
    </row>
    <row r="620" ht="11.25" customHeight="1">
      <c r="A620" s="12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8"/>
    </row>
    <row r="621" ht="11.25" customHeight="1">
      <c r="A621" s="12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8"/>
    </row>
    <row r="622" ht="11.25" customHeight="1">
      <c r="A622" s="12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8"/>
    </row>
    <row r="623" ht="11.25" customHeight="1">
      <c r="A623" s="12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8"/>
    </row>
    <row r="624" ht="11.25" customHeight="1">
      <c r="A624" s="12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8"/>
    </row>
    <row r="625" ht="11.25" customHeight="1">
      <c r="A625" s="12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8"/>
    </row>
    <row r="626" ht="11.25" customHeight="1">
      <c r="A626" s="12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8"/>
    </row>
    <row r="627" ht="11.25" customHeight="1">
      <c r="A627" s="12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8"/>
    </row>
    <row r="628" ht="11.25" customHeight="1">
      <c r="A628" s="12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8"/>
    </row>
    <row r="629" ht="11.25" customHeight="1">
      <c r="A629" s="12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8"/>
    </row>
    <row r="630" ht="11.25" customHeight="1">
      <c r="A630" s="12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8"/>
    </row>
    <row r="631" ht="11.25" customHeight="1">
      <c r="A631" s="12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8"/>
    </row>
    <row r="632" ht="11.25" customHeight="1">
      <c r="A632" s="12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8"/>
    </row>
    <row r="633" ht="11.25" customHeight="1">
      <c r="A633" s="12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8"/>
    </row>
    <row r="634" ht="11.25" customHeight="1">
      <c r="A634" s="12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8"/>
    </row>
    <row r="635" ht="11.25" customHeight="1">
      <c r="A635" s="12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8"/>
    </row>
    <row r="636" ht="11.25" customHeight="1">
      <c r="A636" s="12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8"/>
    </row>
    <row r="637" ht="11.25" customHeight="1">
      <c r="A637" s="12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8"/>
    </row>
    <row r="638" ht="11.25" customHeight="1">
      <c r="A638" s="12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8"/>
    </row>
    <row r="639" ht="11.25" customHeight="1">
      <c r="A639" s="12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8"/>
    </row>
    <row r="640" ht="11.25" customHeight="1">
      <c r="A640" s="12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8"/>
    </row>
    <row r="641" ht="11.25" customHeight="1">
      <c r="A641" s="12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8"/>
    </row>
    <row r="642" ht="11.25" customHeight="1">
      <c r="A642" s="12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8"/>
    </row>
    <row r="643" ht="11.25" customHeight="1">
      <c r="A643" s="12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8"/>
    </row>
    <row r="644" ht="11.25" customHeight="1">
      <c r="A644" s="12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8"/>
    </row>
    <row r="645" ht="11.25" customHeight="1">
      <c r="A645" s="12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8"/>
    </row>
    <row r="646" ht="11.25" customHeight="1">
      <c r="A646" s="12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8"/>
    </row>
    <row r="647" ht="11.25" customHeight="1">
      <c r="A647" s="12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8"/>
    </row>
    <row r="648" ht="11.25" customHeight="1">
      <c r="A648" s="12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8"/>
    </row>
    <row r="649" ht="11.25" customHeight="1">
      <c r="A649" s="12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8"/>
    </row>
    <row r="650" ht="11.25" customHeight="1">
      <c r="A650" s="12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8"/>
    </row>
    <row r="651" ht="11.25" customHeight="1">
      <c r="A651" s="12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8"/>
    </row>
    <row r="652" ht="11.25" customHeight="1">
      <c r="A652" s="12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8"/>
    </row>
    <row r="653" ht="11.25" customHeight="1">
      <c r="A653" s="12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8"/>
    </row>
    <row r="654" ht="11.25" customHeight="1">
      <c r="A654" s="12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8"/>
    </row>
    <row r="655" ht="11.25" customHeight="1">
      <c r="A655" s="12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8"/>
    </row>
    <row r="656" ht="11.25" customHeight="1">
      <c r="A656" s="12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8"/>
    </row>
    <row r="657" ht="11.25" customHeight="1">
      <c r="A657" s="12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8"/>
    </row>
    <row r="658" ht="11.25" customHeight="1">
      <c r="A658" s="12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8"/>
    </row>
    <row r="659" ht="11.25" customHeight="1">
      <c r="A659" s="12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8"/>
    </row>
    <row r="660" ht="11.25" customHeight="1">
      <c r="A660" s="12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8"/>
    </row>
    <row r="661" ht="11.25" customHeight="1">
      <c r="A661" s="12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8"/>
    </row>
    <row r="662" ht="11.25" customHeight="1">
      <c r="A662" s="12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8"/>
    </row>
    <row r="663" ht="11.25" customHeight="1">
      <c r="A663" s="12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8"/>
    </row>
    <row r="664" ht="11.25" customHeight="1">
      <c r="A664" s="12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8"/>
    </row>
    <row r="665" ht="11.25" customHeight="1">
      <c r="A665" s="12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8"/>
    </row>
    <row r="666" ht="11.25" customHeight="1">
      <c r="A666" s="12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8"/>
    </row>
    <row r="667" ht="11.25" customHeight="1">
      <c r="A667" s="12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8"/>
    </row>
    <row r="668" ht="11.25" customHeight="1">
      <c r="A668" s="12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8"/>
    </row>
    <row r="669" ht="11.25" customHeight="1">
      <c r="A669" s="12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8"/>
    </row>
    <row r="670" ht="11.25" customHeight="1">
      <c r="A670" s="12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8"/>
    </row>
    <row r="671" ht="11.25" customHeight="1">
      <c r="A671" s="12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8"/>
    </row>
    <row r="672" ht="11.25" customHeight="1">
      <c r="A672" s="12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8"/>
    </row>
    <row r="673" ht="11.25" customHeight="1">
      <c r="A673" s="12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8"/>
    </row>
    <row r="674" ht="11.25" customHeight="1">
      <c r="A674" s="12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8"/>
    </row>
    <row r="675" ht="11.25" customHeight="1">
      <c r="A675" s="12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8"/>
    </row>
    <row r="676" ht="11.25" customHeight="1">
      <c r="A676" s="12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8"/>
    </row>
    <row r="677" ht="11.25" customHeight="1">
      <c r="A677" s="12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8"/>
    </row>
    <row r="678" ht="11.25" customHeight="1">
      <c r="A678" s="12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8"/>
    </row>
    <row r="679" ht="11.25" customHeight="1">
      <c r="A679" s="12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8"/>
    </row>
    <row r="680" ht="11.25" customHeight="1">
      <c r="A680" s="12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8"/>
    </row>
    <row r="681" ht="11.25" customHeight="1">
      <c r="A681" s="12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8"/>
    </row>
    <row r="682" ht="11.25" customHeight="1">
      <c r="A682" s="12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8"/>
    </row>
    <row r="683" ht="11.25" customHeight="1">
      <c r="A683" s="12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8"/>
    </row>
    <row r="684" ht="11.25" customHeight="1">
      <c r="A684" s="12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8"/>
    </row>
    <row r="685" ht="11.25" customHeight="1">
      <c r="A685" s="12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8"/>
    </row>
    <row r="686" ht="11.25" customHeight="1">
      <c r="A686" s="12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8"/>
    </row>
    <row r="687" ht="11.25" customHeight="1">
      <c r="A687" s="12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8"/>
    </row>
    <row r="688" ht="11.25" customHeight="1">
      <c r="A688" s="12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8"/>
    </row>
    <row r="689" ht="11.25" customHeight="1">
      <c r="A689" s="12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8"/>
    </row>
    <row r="690" ht="11.25" customHeight="1">
      <c r="A690" s="12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8"/>
    </row>
    <row r="691" ht="11.25" customHeight="1">
      <c r="A691" s="12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8"/>
    </row>
    <row r="692" ht="11.25" customHeight="1">
      <c r="A692" s="12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8"/>
    </row>
    <row r="693" ht="11.25" customHeight="1">
      <c r="A693" s="12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8"/>
    </row>
    <row r="694" ht="11.25" customHeight="1">
      <c r="A694" s="12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/>
      <c r="BV694" s="16"/>
      <c r="BW694" s="16"/>
      <c r="BX694" s="16"/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8"/>
    </row>
    <row r="695" ht="11.25" customHeight="1">
      <c r="A695" s="12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6"/>
      <c r="BO695" s="16"/>
      <c r="BP695" s="16"/>
      <c r="BQ695" s="16"/>
      <c r="BR695" s="16"/>
      <c r="BS695" s="16"/>
      <c r="BT695" s="16"/>
      <c r="BU695" s="16"/>
      <c r="BV695" s="16"/>
      <c r="BW695" s="16"/>
      <c r="BX695" s="16"/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16"/>
      <c r="CJ695" s="16"/>
      <c r="CK695" s="16"/>
      <c r="CL695" s="16"/>
      <c r="CM695" s="16"/>
      <c r="CN695" s="18"/>
    </row>
    <row r="696" ht="11.25" customHeight="1">
      <c r="A696" s="12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16"/>
      <c r="CJ696" s="16"/>
      <c r="CK696" s="16"/>
      <c r="CL696" s="16"/>
      <c r="CM696" s="16"/>
      <c r="CN696" s="18"/>
    </row>
    <row r="697" ht="11.25" customHeight="1">
      <c r="A697" s="12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  <c r="BR697" s="16"/>
      <c r="BS697" s="16"/>
      <c r="BT697" s="16"/>
      <c r="BU697" s="16"/>
      <c r="BV697" s="16"/>
      <c r="BW697" s="16"/>
      <c r="BX697" s="16"/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8"/>
    </row>
    <row r="698" ht="11.25" customHeight="1">
      <c r="A698" s="12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6"/>
      <c r="BO698" s="16"/>
      <c r="BP698" s="16"/>
      <c r="BQ698" s="16"/>
      <c r="BR698" s="16"/>
      <c r="BS698" s="16"/>
      <c r="BT698" s="16"/>
      <c r="BU698" s="16"/>
      <c r="BV698" s="16"/>
      <c r="BW698" s="16"/>
      <c r="BX698" s="16"/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16"/>
      <c r="CJ698" s="16"/>
      <c r="CK698" s="16"/>
      <c r="CL698" s="16"/>
      <c r="CM698" s="16"/>
      <c r="CN698" s="18"/>
    </row>
    <row r="699" ht="11.25" customHeight="1">
      <c r="A699" s="12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  <c r="BR699" s="16"/>
      <c r="BS699" s="16"/>
      <c r="BT699" s="16"/>
      <c r="BU699" s="16"/>
      <c r="BV699" s="16"/>
      <c r="BW699" s="16"/>
      <c r="BX699" s="16"/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16"/>
      <c r="CJ699" s="16"/>
      <c r="CK699" s="16"/>
      <c r="CL699" s="16"/>
      <c r="CM699" s="16"/>
      <c r="CN699" s="18"/>
    </row>
    <row r="700" ht="11.25" customHeight="1">
      <c r="A700" s="12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  <c r="BR700" s="16"/>
      <c r="BS700" s="16"/>
      <c r="BT700" s="16"/>
      <c r="BU700" s="16"/>
      <c r="BV700" s="16"/>
      <c r="BW700" s="16"/>
      <c r="BX700" s="16"/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16"/>
      <c r="CJ700" s="16"/>
      <c r="CK700" s="16"/>
      <c r="CL700" s="16"/>
      <c r="CM700" s="16"/>
      <c r="CN700" s="18"/>
    </row>
    <row r="701" ht="11.25" customHeight="1">
      <c r="A701" s="12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  <c r="BP701" s="16"/>
      <c r="BQ701" s="16"/>
      <c r="BR701" s="16"/>
      <c r="BS701" s="16"/>
      <c r="BT701" s="16"/>
      <c r="BU701" s="16"/>
      <c r="BV701" s="16"/>
      <c r="BW701" s="16"/>
      <c r="BX701" s="16"/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16"/>
      <c r="CJ701" s="16"/>
      <c r="CK701" s="16"/>
      <c r="CL701" s="16"/>
      <c r="CM701" s="16"/>
      <c r="CN701" s="18"/>
    </row>
    <row r="702" ht="11.25" customHeight="1">
      <c r="A702" s="12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  <c r="BN702" s="16"/>
      <c r="BO702" s="16"/>
      <c r="BP702" s="16"/>
      <c r="BQ702" s="16"/>
      <c r="BR702" s="16"/>
      <c r="BS702" s="16"/>
      <c r="BT702" s="16"/>
      <c r="BU702" s="16"/>
      <c r="BV702" s="16"/>
      <c r="BW702" s="16"/>
      <c r="BX702" s="16"/>
      <c r="BY702" s="16"/>
      <c r="BZ702" s="16"/>
      <c r="CA702" s="16"/>
      <c r="CB702" s="16"/>
      <c r="CC702" s="16"/>
      <c r="CD702" s="16"/>
      <c r="CE702" s="16"/>
      <c r="CF702" s="16"/>
      <c r="CG702" s="16"/>
      <c r="CH702" s="16"/>
      <c r="CI702" s="16"/>
      <c r="CJ702" s="16"/>
      <c r="CK702" s="16"/>
      <c r="CL702" s="16"/>
      <c r="CM702" s="16"/>
      <c r="CN702" s="18"/>
    </row>
    <row r="703" ht="11.25" customHeight="1">
      <c r="A703" s="12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  <c r="BN703" s="16"/>
      <c r="BO703" s="16"/>
      <c r="BP703" s="16"/>
      <c r="BQ703" s="16"/>
      <c r="BR703" s="16"/>
      <c r="BS703" s="16"/>
      <c r="BT703" s="16"/>
      <c r="BU703" s="16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8"/>
    </row>
    <row r="704" ht="11.25" customHeight="1">
      <c r="A704" s="12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  <c r="BN704" s="16"/>
      <c r="BO704" s="16"/>
      <c r="BP704" s="16"/>
      <c r="BQ704" s="16"/>
      <c r="BR704" s="16"/>
      <c r="BS704" s="16"/>
      <c r="BT704" s="16"/>
      <c r="BU704" s="16"/>
      <c r="BV704" s="16"/>
      <c r="BW704" s="16"/>
      <c r="BX704" s="16"/>
      <c r="BY704" s="16"/>
      <c r="BZ704" s="16"/>
      <c r="CA704" s="16"/>
      <c r="CB704" s="16"/>
      <c r="CC704" s="16"/>
      <c r="CD704" s="16"/>
      <c r="CE704" s="16"/>
      <c r="CF704" s="16"/>
      <c r="CG704" s="16"/>
      <c r="CH704" s="16"/>
      <c r="CI704" s="16"/>
      <c r="CJ704" s="16"/>
      <c r="CK704" s="16"/>
      <c r="CL704" s="16"/>
      <c r="CM704" s="16"/>
      <c r="CN704" s="18"/>
    </row>
    <row r="705" ht="11.25" customHeight="1">
      <c r="A705" s="12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  <c r="BN705" s="16"/>
      <c r="BO705" s="16"/>
      <c r="BP705" s="16"/>
      <c r="BQ705" s="16"/>
      <c r="BR705" s="16"/>
      <c r="BS705" s="16"/>
      <c r="BT705" s="16"/>
      <c r="BU705" s="16"/>
      <c r="BV705" s="16"/>
      <c r="BW705" s="16"/>
      <c r="BX705" s="16"/>
      <c r="BY705" s="16"/>
      <c r="BZ705" s="16"/>
      <c r="CA705" s="16"/>
      <c r="CB705" s="16"/>
      <c r="CC705" s="16"/>
      <c r="CD705" s="16"/>
      <c r="CE705" s="16"/>
      <c r="CF705" s="16"/>
      <c r="CG705" s="16"/>
      <c r="CH705" s="16"/>
      <c r="CI705" s="16"/>
      <c r="CJ705" s="16"/>
      <c r="CK705" s="16"/>
      <c r="CL705" s="16"/>
      <c r="CM705" s="16"/>
      <c r="CN705" s="18"/>
    </row>
    <row r="706" ht="11.25" customHeight="1">
      <c r="A706" s="12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  <c r="BK706" s="16"/>
      <c r="BL706" s="16"/>
      <c r="BM706" s="16"/>
      <c r="BN706" s="16"/>
      <c r="BO706" s="16"/>
      <c r="BP706" s="16"/>
      <c r="BQ706" s="16"/>
      <c r="BR706" s="16"/>
      <c r="BS706" s="16"/>
      <c r="BT706" s="16"/>
      <c r="BU706" s="16"/>
      <c r="BV706" s="16"/>
      <c r="BW706" s="16"/>
      <c r="BX706" s="16"/>
      <c r="BY706" s="16"/>
      <c r="BZ706" s="16"/>
      <c r="CA706" s="16"/>
      <c r="CB706" s="16"/>
      <c r="CC706" s="16"/>
      <c r="CD706" s="16"/>
      <c r="CE706" s="16"/>
      <c r="CF706" s="16"/>
      <c r="CG706" s="16"/>
      <c r="CH706" s="16"/>
      <c r="CI706" s="16"/>
      <c r="CJ706" s="16"/>
      <c r="CK706" s="16"/>
      <c r="CL706" s="16"/>
      <c r="CM706" s="16"/>
      <c r="CN706" s="18"/>
    </row>
    <row r="707" ht="11.25" customHeight="1">
      <c r="A707" s="12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  <c r="BN707" s="16"/>
      <c r="BO707" s="16"/>
      <c r="BP707" s="16"/>
      <c r="BQ707" s="16"/>
      <c r="BR707" s="16"/>
      <c r="BS707" s="16"/>
      <c r="BT707" s="16"/>
      <c r="BU707" s="16"/>
      <c r="BV707" s="16"/>
      <c r="BW707" s="16"/>
      <c r="BX707" s="16"/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16"/>
      <c r="CJ707" s="16"/>
      <c r="CK707" s="16"/>
      <c r="CL707" s="16"/>
      <c r="CM707" s="16"/>
      <c r="CN707" s="18"/>
    </row>
    <row r="708" ht="11.25" customHeight="1">
      <c r="A708" s="12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6"/>
      <c r="BJ708" s="16"/>
      <c r="BK708" s="16"/>
      <c r="BL708" s="16"/>
      <c r="BM708" s="16"/>
      <c r="BN708" s="16"/>
      <c r="BO708" s="16"/>
      <c r="BP708" s="16"/>
      <c r="BQ708" s="16"/>
      <c r="BR708" s="16"/>
      <c r="BS708" s="16"/>
      <c r="BT708" s="16"/>
      <c r="BU708" s="16"/>
      <c r="BV708" s="16"/>
      <c r="BW708" s="16"/>
      <c r="BX708" s="16"/>
      <c r="BY708" s="16"/>
      <c r="BZ708" s="16"/>
      <c r="CA708" s="16"/>
      <c r="CB708" s="16"/>
      <c r="CC708" s="16"/>
      <c r="CD708" s="16"/>
      <c r="CE708" s="16"/>
      <c r="CF708" s="16"/>
      <c r="CG708" s="16"/>
      <c r="CH708" s="16"/>
      <c r="CI708" s="16"/>
      <c r="CJ708" s="16"/>
      <c r="CK708" s="16"/>
      <c r="CL708" s="16"/>
      <c r="CM708" s="16"/>
      <c r="CN708" s="18"/>
    </row>
    <row r="709" ht="11.25" customHeight="1">
      <c r="A709" s="12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/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6"/>
      <c r="BJ709" s="16"/>
      <c r="BK709" s="16"/>
      <c r="BL709" s="16"/>
      <c r="BM709" s="16"/>
      <c r="BN709" s="16"/>
      <c r="BO709" s="16"/>
      <c r="BP709" s="16"/>
      <c r="BQ709" s="16"/>
      <c r="BR709" s="16"/>
      <c r="BS709" s="16"/>
      <c r="BT709" s="16"/>
      <c r="BU709" s="16"/>
      <c r="BV709" s="16"/>
      <c r="BW709" s="16"/>
      <c r="BX709" s="16"/>
      <c r="BY709" s="16"/>
      <c r="BZ709" s="16"/>
      <c r="CA709" s="16"/>
      <c r="CB709" s="16"/>
      <c r="CC709" s="16"/>
      <c r="CD709" s="16"/>
      <c r="CE709" s="16"/>
      <c r="CF709" s="16"/>
      <c r="CG709" s="16"/>
      <c r="CH709" s="16"/>
      <c r="CI709" s="16"/>
      <c r="CJ709" s="16"/>
      <c r="CK709" s="16"/>
      <c r="CL709" s="16"/>
      <c r="CM709" s="16"/>
      <c r="CN709" s="18"/>
    </row>
    <row r="710" ht="11.25" customHeight="1">
      <c r="A710" s="12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/>
      <c r="BJ710" s="16"/>
      <c r="BK710" s="16"/>
      <c r="BL710" s="16"/>
      <c r="BM710" s="16"/>
      <c r="BN710" s="16"/>
      <c r="BO710" s="16"/>
      <c r="BP710" s="16"/>
      <c r="BQ710" s="16"/>
      <c r="BR710" s="16"/>
      <c r="BS710" s="16"/>
      <c r="BT710" s="16"/>
      <c r="BU710" s="16"/>
      <c r="BV710" s="16"/>
      <c r="BW710" s="16"/>
      <c r="BX710" s="16"/>
      <c r="BY710" s="16"/>
      <c r="BZ710" s="16"/>
      <c r="CA710" s="16"/>
      <c r="CB710" s="16"/>
      <c r="CC710" s="16"/>
      <c r="CD710" s="16"/>
      <c r="CE710" s="16"/>
      <c r="CF710" s="16"/>
      <c r="CG710" s="16"/>
      <c r="CH710" s="16"/>
      <c r="CI710" s="16"/>
      <c r="CJ710" s="16"/>
      <c r="CK710" s="16"/>
      <c r="CL710" s="16"/>
      <c r="CM710" s="16"/>
      <c r="CN710" s="18"/>
    </row>
    <row r="711" ht="11.25" customHeight="1">
      <c r="A711" s="12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6"/>
      <c r="BJ711" s="16"/>
      <c r="BK711" s="16"/>
      <c r="BL711" s="16"/>
      <c r="BM711" s="16"/>
      <c r="BN711" s="16"/>
      <c r="BO711" s="16"/>
      <c r="BP711" s="16"/>
      <c r="BQ711" s="16"/>
      <c r="BR711" s="16"/>
      <c r="BS711" s="16"/>
      <c r="BT711" s="16"/>
      <c r="BU711" s="16"/>
      <c r="BV711" s="16"/>
      <c r="BW711" s="16"/>
      <c r="BX711" s="16"/>
      <c r="BY711" s="16"/>
      <c r="BZ711" s="16"/>
      <c r="CA711" s="16"/>
      <c r="CB711" s="16"/>
      <c r="CC711" s="16"/>
      <c r="CD711" s="16"/>
      <c r="CE711" s="16"/>
      <c r="CF711" s="16"/>
      <c r="CG711" s="16"/>
      <c r="CH711" s="16"/>
      <c r="CI711" s="16"/>
      <c r="CJ711" s="16"/>
      <c r="CK711" s="16"/>
      <c r="CL711" s="16"/>
      <c r="CM711" s="16"/>
      <c r="CN711" s="18"/>
    </row>
    <row r="712" ht="11.25" customHeight="1">
      <c r="A712" s="12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/>
      <c r="BJ712" s="16"/>
      <c r="BK712" s="16"/>
      <c r="BL712" s="16"/>
      <c r="BM712" s="16"/>
      <c r="BN712" s="16"/>
      <c r="BO712" s="16"/>
      <c r="BP712" s="16"/>
      <c r="BQ712" s="16"/>
      <c r="BR712" s="16"/>
      <c r="BS712" s="16"/>
      <c r="BT712" s="16"/>
      <c r="BU712" s="16"/>
      <c r="BV712" s="16"/>
      <c r="BW712" s="16"/>
      <c r="BX712" s="16"/>
      <c r="BY712" s="16"/>
      <c r="BZ712" s="16"/>
      <c r="CA712" s="16"/>
      <c r="CB712" s="16"/>
      <c r="CC712" s="16"/>
      <c r="CD712" s="16"/>
      <c r="CE712" s="16"/>
      <c r="CF712" s="16"/>
      <c r="CG712" s="16"/>
      <c r="CH712" s="16"/>
      <c r="CI712" s="16"/>
      <c r="CJ712" s="16"/>
      <c r="CK712" s="16"/>
      <c r="CL712" s="16"/>
      <c r="CM712" s="16"/>
      <c r="CN712" s="18"/>
    </row>
    <row r="713" ht="11.25" customHeight="1">
      <c r="A713" s="12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/>
      <c r="BJ713" s="16"/>
      <c r="BK713" s="16"/>
      <c r="BL713" s="16"/>
      <c r="BM713" s="16"/>
      <c r="BN713" s="16"/>
      <c r="BO713" s="16"/>
      <c r="BP713" s="16"/>
      <c r="BQ713" s="16"/>
      <c r="BR713" s="16"/>
      <c r="BS713" s="16"/>
      <c r="BT713" s="16"/>
      <c r="BU713" s="16"/>
      <c r="BV713" s="16"/>
      <c r="BW713" s="16"/>
      <c r="BX713" s="16"/>
      <c r="BY713" s="16"/>
      <c r="BZ713" s="16"/>
      <c r="CA713" s="16"/>
      <c r="CB713" s="16"/>
      <c r="CC713" s="16"/>
      <c r="CD713" s="16"/>
      <c r="CE713" s="16"/>
      <c r="CF713" s="16"/>
      <c r="CG713" s="16"/>
      <c r="CH713" s="16"/>
      <c r="CI713" s="16"/>
      <c r="CJ713" s="16"/>
      <c r="CK713" s="16"/>
      <c r="CL713" s="16"/>
      <c r="CM713" s="16"/>
      <c r="CN713" s="18"/>
    </row>
    <row r="714" ht="11.25" customHeight="1">
      <c r="A714" s="12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6"/>
      <c r="BJ714" s="16"/>
      <c r="BK714" s="16"/>
      <c r="BL714" s="16"/>
      <c r="BM714" s="16"/>
      <c r="BN714" s="16"/>
      <c r="BO714" s="16"/>
      <c r="BP714" s="16"/>
      <c r="BQ714" s="16"/>
      <c r="BR714" s="16"/>
      <c r="BS714" s="16"/>
      <c r="BT714" s="16"/>
      <c r="BU714" s="16"/>
      <c r="BV714" s="16"/>
      <c r="BW714" s="16"/>
      <c r="BX714" s="16"/>
      <c r="BY714" s="16"/>
      <c r="BZ714" s="16"/>
      <c r="CA714" s="16"/>
      <c r="CB714" s="16"/>
      <c r="CC714" s="16"/>
      <c r="CD714" s="16"/>
      <c r="CE714" s="16"/>
      <c r="CF714" s="16"/>
      <c r="CG714" s="16"/>
      <c r="CH714" s="16"/>
      <c r="CI714" s="16"/>
      <c r="CJ714" s="16"/>
      <c r="CK714" s="16"/>
      <c r="CL714" s="16"/>
      <c r="CM714" s="16"/>
      <c r="CN714" s="18"/>
    </row>
    <row r="715" ht="11.25" customHeight="1">
      <c r="A715" s="12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6"/>
      <c r="BJ715" s="16"/>
      <c r="BK715" s="16"/>
      <c r="BL715" s="16"/>
      <c r="BM715" s="16"/>
      <c r="BN715" s="16"/>
      <c r="BO715" s="16"/>
      <c r="BP715" s="16"/>
      <c r="BQ715" s="16"/>
      <c r="BR715" s="16"/>
      <c r="BS715" s="16"/>
      <c r="BT715" s="16"/>
      <c r="BU715" s="16"/>
      <c r="BV715" s="16"/>
      <c r="BW715" s="16"/>
      <c r="BX715" s="16"/>
      <c r="BY715" s="16"/>
      <c r="BZ715" s="16"/>
      <c r="CA715" s="16"/>
      <c r="CB715" s="16"/>
      <c r="CC715" s="16"/>
      <c r="CD715" s="16"/>
      <c r="CE715" s="16"/>
      <c r="CF715" s="16"/>
      <c r="CG715" s="16"/>
      <c r="CH715" s="16"/>
      <c r="CI715" s="16"/>
      <c r="CJ715" s="16"/>
      <c r="CK715" s="16"/>
      <c r="CL715" s="16"/>
      <c r="CM715" s="16"/>
      <c r="CN715" s="18"/>
    </row>
    <row r="716" ht="11.25" customHeight="1">
      <c r="A716" s="12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6"/>
      <c r="BJ716" s="16"/>
      <c r="BK716" s="16"/>
      <c r="BL716" s="16"/>
      <c r="BM716" s="16"/>
      <c r="BN716" s="16"/>
      <c r="BO716" s="16"/>
      <c r="BP716" s="16"/>
      <c r="BQ716" s="16"/>
      <c r="BR716" s="16"/>
      <c r="BS716" s="16"/>
      <c r="BT716" s="16"/>
      <c r="BU716" s="16"/>
      <c r="BV716" s="16"/>
      <c r="BW716" s="16"/>
      <c r="BX716" s="16"/>
      <c r="BY716" s="16"/>
      <c r="BZ716" s="16"/>
      <c r="CA716" s="16"/>
      <c r="CB716" s="16"/>
      <c r="CC716" s="16"/>
      <c r="CD716" s="16"/>
      <c r="CE716" s="16"/>
      <c r="CF716" s="16"/>
      <c r="CG716" s="16"/>
      <c r="CH716" s="16"/>
      <c r="CI716" s="16"/>
      <c r="CJ716" s="16"/>
      <c r="CK716" s="16"/>
      <c r="CL716" s="16"/>
      <c r="CM716" s="16"/>
      <c r="CN716" s="18"/>
    </row>
    <row r="717" ht="11.25" customHeight="1">
      <c r="A717" s="12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/>
      <c r="BJ717" s="16"/>
      <c r="BK717" s="16"/>
      <c r="BL717" s="16"/>
      <c r="BM717" s="16"/>
      <c r="BN717" s="16"/>
      <c r="BO717" s="16"/>
      <c r="BP717" s="16"/>
      <c r="BQ717" s="16"/>
      <c r="BR717" s="16"/>
      <c r="BS717" s="16"/>
      <c r="BT717" s="16"/>
      <c r="BU717" s="16"/>
      <c r="BV717" s="16"/>
      <c r="BW717" s="16"/>
      <c r="BX717" s="16"/>
      <c r="BY717" s="16"/>
      <c r="BZ717" s="16"/>
      <c r="CA717" s="16"/>
      <c r="CB717" s="16"/>
      <c r="CC717" s="16"/>
      <c r="CD717" s="16"/>
      <c r="CE717" s="16"/>
      <c r="CF717" s="16"/>
      <c r="CG717" s="16"/>
      <c r="CH717" s="16"/>
      <c r="CI717" s="16"/>
      <c r="CJ717" s="16"/>
      <c r="CK717" s="16"/>
      <c r="CL717" s="16"/>
      <c r="CM717" s="16"/>
      <c r="CN717" s="18"/>
    </row>
    <row r="718" ht="11.25" customHeight="1">
      <c r="A718" s="12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6"/>
      <c r="BJ718" s="16"/>
      <c r="BK718" s="16"/>
      <c r="BL718" s="16"/>
      <c r="BM718" s="16"/>
      <c r="BN718" s="16"/>
      <c r="BO718" s="16"/>
      <c r="BP718" s="16"/>
      <c r="BQ718" s="16"/>
      <c r="BR718" s="16"/>
      <c r="BS718" s="16"/>
      <c r="BT718" s="16"/>
      <c r="BU718" s="16"/>
      <c r="BV718" s="16"/>
      <c r="BW718" s="16"/>
      <c r="BX718" s="16"/>
      <c r="BY718" s="16"/>
      <c r="BZ718" s="16"/>
      <c r="CA718" s="16"/>
      <c r="CB718" s="16"/>
      <c r="CC718" s="16"/>
      <c r="CD718" s="16"/>
      <c r="CE718" s="16"/>
      <c r="CF718" s="16"/>
      <c r="CG718" s="16"/>
      <c r="CH718" s="16"/>
      <c r="CI718" s="16"/>
      <c r="CJ718" s="16"/>
      <c r="CK718" s="16"/>
      <c r="CL718" s="16"/>
      <c r="CM718" s="16"/>
      <c r="CN718" s="18"/>
    </row>
    <row r="719" ht="11.25" customHeight="1">
      <c r="A719" s="12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6"/>
      <c r="BJ719" s="16"/>
      <c r="BK719" s="16"/>
      <c r="BL719" s="16"/>
      <c r="BM719" s="16"/>
      <c r="BN719" s="16"/>
      <c r="BO719" s="16"/>
      <c r="BP719" s="16"/>
      <c r="BQ719" s="16"/>
      <c r="BR719" s="16"/>
      <c r="BS719" s="16"/>
      <c r="BT719" s="16"/>
      <c r="BU719" s="16"/>
      <c r="BV719" s="16"/>
      <c r="BW719" s="16"/>
      <c r="BX719" s="16"/>
      <c r="BY719" s="16"/>
      <c r="BZ719" s="16"/>
      <c r="CA719" s="16"/>
      <c r="CB719" s="16"/>
      <c r="CC719" s="16"/>
      <c r="CD719" s="16"/>
      <c r="CE719" s="16"/>
      <c r="CF719" s="16"/>
      <c r="CG719" s="16"/>
      <c r="CH719" s="16"/>
      <c r="CI719" s="16"/>
      <c r="CJ719" s="16"/>
      <c r="CK719" s="16"/>
      <c r="CL719" s="16"/>
      <c r="CM719" s="16"/>
      <c r="CN719" s="18"/>
    </row>
    <row r="720" ht="11.25" customHeight="1">
      <c r="A720" s="12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6"/>
      <c r="BJ720" s="16"/>
      <c r="BK720" s="16"/>
      <c r="BL720" s="16"/>
      <c r="BM720" s="16"/>
      <c r="BN720" s="16"/>
      <c r="BO720" s="16"/>
      <c r="BP720" s="16"/>
      <c r="BQ720" s="16"/>
      <c r="BR720" s="16"/>
      <c r="BS720" s="16"/>
      <c r="BT720" s="16"/>
      <c r="BU720" s="16"/>
      <c r="BV720" s="16"/>
      <c r="BW720" s="16"/>
      <c r="BX720" s="16"/>
      <c r="BY720" s="16"/>
      <c r="BZ720" s="16"/>
      <c r="CA720" s="16"/>
      <c r="CB720" s="16"/>
      <c r="CC720" s="16"/>
      <c r="CD720" s="16"/>
      <c r="CE720" s="16"/>
      <c r="CF720" s="16"/>
      <c r="CG720" s="16"/>
      <c r="CH720" s="16"/>
      <c r="CI720" s="16"/>
      <c r="CJ720" s="16"/>
      <c r="CK720" s="16"/>
      <c r="CL720" s="16"/>
      <c r="CM720" s="16"/>
      <c r="CN720" s="18"/>
    </row>
    <row r="721" ht="11.25" customHeight="1">
      <c r="A721" s="12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6"/>
      <c r="BJ721" s="16"/>
      <c r="BK721" s="16"/>
      <c r="BL721" s="16"/>
      <c r="BM721" s="16"/>
      <c r="BN721" s="16"/>
      <c r="BO721" s="16"/>
      <c r="BP721" s="16"/>
      <c r="BQ721" s="16"/>
      <c r="BR721" s="16"/>
      <c r="BS721" s="16"/>
      <c r="BT721" s="16"/>
      <c r="BU721" s="16"/>
      <c r="BV721" s="16"/>
      <c r="BW721" s="16"/>
      <c r="BX721" s="16"/>
      <c r="BY721" s="16"/>
      <c r="BZ721" s="16"/>
      <c r="CA721" s="16"/>
      <c r="CB721" s="16"/>
      <c r="CC721" s="16"/>
      <c r="CD721" s="16"/>
      <c r="CE721" s="16"/>
      <c r="CF721" s="16"/>
      <c r="CG721" s="16"/>
      <c r="CH721" s="16"/>
      <c r="CI721" s="16"/>
      <c r="CJ721" s="16"/>
      <c r="CK721" s="16"/>
      <c r="CL721" s="16"/>
      <c r="CM721" s="16"/>
      <c r="CN721" s="18"/>
    </row>
    <row r="722" ht="11.25" customHeight="1">
      <c r="A722" s="12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6"/>
      <c r="BJ722" s="16"/>
      <c r="BK722" s="16"/>
      <c r="BL722" s="16"/>
      <c r="BM722" s="16"/>
      <c r="BN722" s="16"/>
      <c r="BO722" s="16"/>
      <c r="BP722" s="16"/>
      <c r="BQ722" s="16"/>
      <c r="BR722" s="16"/>
      <c r="BS722" s="16"/>
      <c r="BT722" s="16"/>
      <c r="BU722" s="16"/>
      <c r="BV722" s="16"/>
      <c r="BW722" s="16"/>
      <c r="BX722" s="16"/>
      <c r="BY722" s="16"/>
      <c r="BZ722" s="16"/>
      <c r="CA722" s="16"/>
      <c r="CB722" s="16"/>
      <c r="CC722" s="16"/>
      <c r="CD722" s="16"/>
      <c r="CE722" s="16"/>
      <c r="CF722" s="16"/>
      <c r="CG722" s="16"/>
      <c r="CH722" s="16"/>
      <c r="CI722" s="16"/>
      <c r="CJ722" s="16"/>
      <c r="CK722" s="16"/>
      <c r="CL722" s="16"/>
      <c r="CM722" s="16"/>
      <c r="CN722" s="18"/>
    </row>
    <row r="723" ht="11.25" customHeight="1">
      <c r="A723" s="12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6"/>
      <c r="BJ723" s="16"/>
      <c r="BK723" s="16"/>
      <c r="BL723" s="16"/>
      <c r="BM723" s="16"/>
      <c r="BN723" s="16"/>
      <c r="BO723" s="16"/>
      <c r="BP723" s="16"/>
      <c r="BQ723" s="16"/>
      <c r="BR723" s="16"/>
      <c r="BS723" s="16"/>
      <c r="BT723" s="16"/>
      <c r="BU723" s="16"/>
      <c r="BV723" s="16"/>
      <c r="BW723" s="16"/>
      <c r="BX723" s="16"/>
      <c r="BY723" s="16"/>
      <c r="BZ723" s="16"/>
      <c r="CA723" s="16"/>
      <c r="CB723" s="16"/>
      <c r="CC723" s="16"/>
      <c r="CD723" s="16"/>
      <c r="CE723" s="16"/>
      <c r="CF723" s="16"/>
      <c r="CG723" s="16"/>
      <c r="CH723" s="16"/>
      <c r="CI723" s="16"/>
      <c r="CJ723" s="16"/>
      <c r="CK723" s="16"/>
      <c r="CL723" s="16"/>
      <c r="CM723" s="16"/>
      <c r="CN723" s="18"/>
    </row>
    <row r="724" ht="11.25" customHeight="1">
      <c r="A724" s="12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/>
      <c r="BJ724" s="16"/>
      <c r="BK724" s="16"/>
      <c r="BL724" s="16"/>
      <c r="BM724" s="16"/>
      <c r="BN724" s="16"/>
      <c r="BO724" s="16"/>
      <c r="BP724" s="16"/>
      <c r="BQ724" s="16"/>
      <c r="BR724" s="16"/>
      <c r="BS724" s="16"/>
      <c r="BT724" s="16"/>
      <c r="BU724" s="16"/>
      <c r="BV724" s="16"/>
      <c r="BW724" s="16"/>
      <c r="BX724" s="16"/>
      <c r="BY724" s="16"/>
      <c r="BZ724" s="16"/>
      <c r="CA724" s="16"/>
      <c r="CB724" s="16"/>
      <c r="CC724" s="16"/>
      <c r="CD724" s="16"/>
      <c r="CE724" s="16"/>
      <c r="CF724" s="16"/>
      <c r="CG724" s="16"/>
      <c r="CH724" s="16"/>
      <c r="CI724" s="16"/>
      <c r="CJ724" s="16"/>
      <c r="CK724" s="16"/>
      <c r="CL724" s="16"/>
      <c r="CM724" s="16"/>
      <c r="CN724" s="18"/>
    </row>
    <row r="725" ht="11.25" customHeight="1">
      <c r="A725" s="12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  <c r="BK725" s="16"/>
      <c r="BL725" s="16"/>
      <c r="BM725" s="16"/>
      <c r="BN725" s="16"/>
      <c r="BO725" s="16"/>
      <c r="BP725" s="16"/>
      <c r="BQ725" s="16"/>
      <c r="BR725" s="16"/>
      <c r="BS725" s="16"/>
      <c r="BT725" s="16"/>
      <c r="BU725" s="16"/>
      <c r="BV725" s="16"/>
      <c r="BW725" s="16"/>
      <c r="BX725" s="16"/>
      <c r="BY725" s="16"/>
      <c r="BZ725" s="16"/>
      <c r="CA725" s="16"/>
      <c r="CB725" s="16"/>
      <c r="CC725" s="16"/>
      <c r="CD725" s="16"/>
      <c r="CE725" s="16"/>
      <c r="CF725" s="16"/>
      <c r="CG725" s="16"/>
      <c r="CH725" s="16"/>
      <c r="CI725" s="16"/>
      <c r="CJ725" s="16"/>
      <c r="CK725" s="16"/>
      <c r="CL725" s="16"/>
      <c r="CM725" s="16"/>
      <c r="CN725" s="18"/>
    </row>
    <row r="726" ht="11.25" customHeight="1">
      <c r="A726" s="12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6"/>
      <c r="BJ726" s="16"/>
      <c r="BK726" s="16"/>
      <c r="BL726" s="16"/>
      <c r="BM726" s="16"/>
      <c r="BN726" s="16"/>
      <c r="BO726" s="16"/>
      <c r="BP726" s="16"/>
      <c r="BQ726" s="16"/>
      <c r="BR726" s="16"/>
      <c r="BS726" s="16"/>
      <c r="BT726" s="16"/>
      <c r="BU726" s="16"/>
      <c r="BV726" s="16"/>
      <c r="BW726" s="16"/>
      <c r="BX726" s="16"/>
      <c r="BY726" s="16"/>
      <c r="BZ726" s="16"/>
      <c r="CA726" s="16"/>
      <c r="CB726" s="16"/>
      <c r="CC726" s="16"/>
      <c r="CD726" s="16"/>
      <c r="CE726" s="16"/>
      <c r="CF726" s="16"/>
      <c r="CG726" s="16"/>
      <c r="CH726" s="16"/>
      <c r="CI726" s="16"/>
      <c r="CJ726" s="16"/>
      <c r="CK726" s="16"/>
      <c r="CL726" s="16"/>
      <c r="CM726" s="16"/>
      <c r="CN726" s="18"/>
    </row>
    <row r="727" ht="11.25" customHeight="1">
      <c r="A727" s="12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6"/>
      <c r="BJ727" s="16"/>
      <c r="BK727" s="16"/>
      <c r="BL727" s="16"/>
      <c r="BM727" s="16"/>
      <c r="BN727" s="16"/>
      <c r="BO727" s="16"/>
      <c r="BP727" s="16"/>
      <c r="BQ727" s="16"/>
      <c r="BR727" s="16"/>
      <c r="BS727" s="16"/>
      <c r="BT727" s="16"/>
      <c r="BU727" s="16"/>
      <c r="BV727" s="16"/>
      <c r="BW727" s="16"/>
      <c r="BX727" s="16"/>
      <c r="BY727" s="16"/>
      <c r="BZ727" s="16"/>
      <c r="CA727" s="16"/>
      <c r="CB727" s="16"/>
      <c r="CC727" s="16"/>
      <c r="CD727" s="16"/>
      <c r="CE727" s="16"/>
      <c r="CF727" s="16"/>
      <c r="CG727" s="16"/>
      <c r="CH727" s="16"/>
      <c r="CI727" s="16"/>
      <c r="CJ727" s="16"/>
      <c r="CK727" s="16"/>
      <c r="CL727" s="16"/>
      <c r="CM727" s="16"/>
      <c r="CN727" s="18"/>
    </row>
    <row r="728" ht="11.25" customHeight="1">
      <c r="A728" s="12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6"/>
      <c r="BJ728" s="16"/>
      <c r="BK728" s="16"/>
      <c r="BL728" s="16"/>
      <c r="BM728" s="16"/>
      <c r="BN728" s="16"/>
      <c r="BO728" s="16"/>
      <c r="BP728" s="16"/>
      <c r="BQ728" s="16"/>
      <c r="BR728" s="16"/>
      <c r="BS728" s="16"/>
      <c r="BT728" s="16"/>
      <c r="BU728" s="16"/>
      <c r="BV728" s="16"/>
      <c r="BW728" s="16"/>
      <c r="BX728" s="16"/>
      <c r="BY728" s="16"/>
      <c r="BZ728" s="16"/>
      <c r="CA728" s="16"/>
      <c r="CB728" s="16"/>
      <c r="CC728" s="16"/>
      <c r="CD728" s="16"/>
      <c r="CE728" s="16"/>
      <c r="CF728" s="16"/>
      <c r="CG728" s="16"/>
      <c r="CH728" s="16"/>
      <c r="CI728" s="16"/>
      <c r="CJ728" s="16"/>
      <c r="CK728" s="16"/>
      <c r="CL728" s="16"/>
      <c r="CM728" s="16"/>
      <c r="CN728" s="18"/>
    </row>
    <row r="729" ht="11.25" customHeight="1">
      <c r="A729" s="12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6"/>
      <c r="BJ729" s="16"/>
      <c r="BK729" s="16"/>
      <c r="BL729" s="16"/>
      <c r="BM729" s="16"/>
      <c r="BN729" s="16"/>
      <c r="BO729" s="16"/>
      <c r="BP729" s="16"/>
      <c r="BQ729" s="16"/>
      <c r="BR729" s="16"/>
      <c r="BS729" s="16"/>
      <c r="BT729" s="16"/>
      <c r="BU729" s="16"/>
      <c r="BV729" s="16"/>
      <c r="BW729" s="16"/>
      <c r="BX729" s="16"/>
      <c r="BY729" s="16"/>
      <c r="BZ729" s="16"/>
      <c r="CA729" s="16"/>
      <c r="CB729" s="16"/>
      <c r="CC729" s="16"/>
      <c r="CD729" s="16"/>
      <c r="CE729" s="16"/>
      <c r="CF729" s="16"/>
      <c r="CG729" s="16"/>
      <c r="CH729" s="16"/>
      <c r="CI729" s="16"/>
      <c r="CJ729" s="16"/>
      <c r="CK729" s="16"/>
      <c r="CL729" s="16"/>
      <c r="CM729" s="16"/>
      <c r="CN729" s="18"/>
    </row>
    <row r="730" ht="11.25" customHeight="1">
      <c r="A730" s="12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6"/>
      <c r="BJ730" s="16"/>
      <c r="BK730" s="16"/>
      <c r="BL730" s="16"/>
      <c r="BM730" s="16"/>
      <c r="BN730" s="16"/>
      <c r="BO730" s="16"/>
      <c r="BP730" s="16"/>
      <c r="BQ730" s="16"/>
      <c r="BR730" s="16"/>
      <c r="BS730" s="16"/>
      <c r="BT730" s="16"/>
      <c r="BU730" s="16"/>
      <c r="BV730" s="16"/>
      <c r="BW730" s="16"/>
      <c r="BX730" s="16"/>
      <c r="BY730" s="16"/>
      <c r="BZ730" s="16"/>
      <c r="CA730" s="16"/>
      <c r="CB730" s="16"/>
      <c r="CC730" s="16"/>
      <c r="CD730" s="16"/>
      <c r="CE730" s="16"/>
      <c r="CF730" s="16"/>
      <c r="CG730" s="16"/>
      <c r="CH730" s="16"/>
      <c r="CI730" s="16"/>
      <c r="CJ730" s="16"/>
      <c r="CK730" s="16"/>
      <c r="CL730" s="16"/>
      <c r="CM730" s="16"/>
      <c r="CN730" s="18"/>
    </row>
    <row r="731" ht="11.25" customHeight="1">
      <c r="A731" s="12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6"/>
      <c r="BJ731" s="16"/>
      <c r="BK731" s="16"/>
      <c r="BL731" s="16"/>
      <c r="BM731" s="16"/>
      <c r="BN731" s="16"/>
      <c r="BO731" s="16"/>
      <c r="BP731" s="16"/>
      <c r="BQ731" s="16"/>
      <c r="BR731" s="16"/>
      <c r="BS731" s="16"/>
      <c r="BT731" s="16"/>
      <c r="BU731" s="16"/>
      <c r="BV731" s="16"/>
      <c r="BW731" s="16"/>
      <c r="BX731" s="16"/>
      <c r="BY731" s="16"/>
      <c r="BZ731" s="16"/>
      <c r="CA731" s="16"/>
      <c r="CB731" s="16"/>
      <c r="CC731" s="16"/>
      <c r="CD731" s="16"/>
      <c r="CE731" s="16"/>
      <c r="CF731" s="16"/>
      <c r="CG731" s="16"/>
      <c r="CH731" s="16"/>
      <c r="CI731" s="16"/>
      <c r="CJ731" s="16"/>
      <c r="CK731" s="16"/>
      <c r="CL731" s="16"/>
      <c r="CM731" s="16"/>
      <c r="CN731" s="18"/>
    </row>
    <row r="732" ht="11.25" customHeight="1">
      <c r="A732" s="12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/>
      <c r="BJ732" s="16"/>
      <c r="BK732" s="16"/>
      <c r="BL732" s="16"/>
      <c r="BM732" s="16"/>
      <c r="BN732" s="16"/>
      <c r="BO732" s="16"/>
      <c r="BP732" s="16"/>
      <c r="BQ732" s="16"/>
      <c r="BR732" s="16"/>
      <c r="BS732" s="16"/>
      <c r="BT732" s="16"/>
      <c r="BU732" s="16"/>
      <c r="BV732" s="16"/>
      <c r="BW732" s="16"/>
      <c r="BX732" s="16"/>
      <c r="BY732" s="16"/>
      <c r="BZ732" s="16"/>
      <c r="CA732" s="16"/>
      <c r="CB732" s="16"/>
      <c r="CC732" s="16"/>
      <c r="CD732" s="16"/>
      <c r="CE732" s="16"/>
      <c r="CF732" s="16"/>
      <c r="CG732" s="16"/>
      <c r="CH732" s="16"/>
      <c r="CI732" s="16"/>
      <c r="CJ732" s="16"/>
      <c r="CK732" s="16"/>
      <c r="CL732" s="16"/>
      <c r="CM732" s="16"/>
      <c r="CN732" s="18"/>
    </row>
    <row r="733" ht="11.25" customHeight="1">
      <c r="A733" s="12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  <c r="BJ733" s="16"/>
      <c r="BK733" s="16"/>
      <c r="BL733" s="16"/>
      <c r="BM733" s="16"/>
      <c r="BN733" s="16"/>
      <c r="BO733" s="16"/>
      <c r="BP733" s="16"/>
      <c r="BQ733" s="16"/>
      <c r="BR733" s="16"/>
      <c r="BS733" s="16"/>
      <c r="BT733" s="16"/>
      <c r="BU733" s="16"/>
      <c r="BV733" s="16"/>
      <c r="BW733" s="16"/>
      <c r="BX733" s="16"/>
      <c r="BY733" s="16"/>
      <c r="BZ733" s="16"/>
      <c r="CA733" s="16"/>
      <c r="CB733" s="16"/>
      <c r="CC733" s="16"/>
      <c r="CD733" s="16"/>
      <c r="CE733" s="16"/>
      <c r="CF733" s="16"/>
      <c r="CG733" s="16"/>
      <c r="CH733" s="16"/>
      <c r="CI733" s="16"/>
      <c r="CJ733" s="16"/>
      <c r="CK733" s="16"/>
      <c r="CL733" s="16"/>
      <c r="CM733" s="16"/>
      <c r="CN733" s="18"/>
    </row>
    <row r="734" ht="11.25" customHeight="1">
      <c r="A734" s="12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6"/>
      <c r="BJ734" s="16"/>
      <c r="BK734" s="16"/>
      <c r="BL734" s="16"/>
      <c r="BM734" s="16"/>
      <c r="BN734" s="16"/>
      <c r="BO734" s="16"/>
      <c r="BP734" s="16"/>
      <c r="BQ734" s="16"/>
      <c r="BR734" s="16"/>
      <c r="BS734" s="16"/>
      <c r="BT734" s="16"/>
      <c r="BU734" s="16"/>
      <c r="BV734" s="16"/>
      <c r="BW734" s="16"/>
      <c r="BX734" s="16"/>
      <c r="BY734" s="16"/>
      <c r="BZ734" s="16"/>
      <c r="CA734" s="16"/>
      <c r="CB734" s="16"/>
      <c r="CC734" s="16"/>
      <c r="CD734" s="16"/>
      <c r="CE734" s="16"/>
      <c r="CF734" s="16"/>
      <c r="CG734" s="16"/>
      <c r="CH734" s="16"/>
      <c r="CI734" s="16"/>
      <c r="CJ734" s="16"/>
      <c r="CK734" s="16"/>
      <c r="CL734" s="16"/>
      <c r="CM734" s="16"/>
      <c r="CN734" s="18"/>
    </row>
    <row r="735" ht="11.25" customHeight="1">
      <c r="A735" s="12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/>
      <c r="BJ735" s="16"/>
      <c r="BK735" s="16"/>
      <c r="BL735" s="16"/>
      <c r="BM735" s="16"/>
      <c r="BN735" s="16"/>
      <c r="BO735" s="16"/>
      <c r="BP735" s="16"/>
      <c r="BQ735" s="16"/>
      <c r="BR735" s="16"/>
      <c r="BS735" s="16"/>
      <c r="BT735" s="16"/>
      <c r="BU735" s="16"/>
      <c r="BV735" s="16"/>
      <c r="BW735" s="16"/>
      <c r="BX735" s="16"/>
      <c r="BY735" s="16"/>
      <c r="BZ735" s="16"/>
      <c r="CA735" s="16"/>
      <c r="CB735" s="16"/>
      <c r="CC735" s="16"/>
      <c r="CD735" s="16"/>
      <c r="CE735" s="16"/>
      <c r="CF735" s="16"/>
      <c r="CG735" s="16"/>
      <c r="CH735" s="16"/>
      <c r="CI735" s="16"/>
      <c r="CJ735" s="16"/>
      <c r="CK735" s="16"/>
      <c r="CL735" s="16"/>
      <c r="CM735" s="16"/>
      <c r="CN735" s="18"/>
    </row>
    <row r="736" ht="11.25" customHeight="1">
      <c r="A736" s="12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  <c r="BJ736" s="16"/>
      <c r="BK736" s="16"/>
      <c r="BL736" s="16"/>
      <c r="BM736" s="16"/>
      <c r="BN736" s="16"/>
      <c r="BO736" s="16"/>
      <c r="BP736" s="16"/>
      <c r="BQ736" s="16"/>
      <c r="BR736" s="16"/>
      <c r="BS736" s="16"/>
      <c r="BT736" s="16"/>
      <c r="BU736" s="16"/>
      <c r="BV736" s="16"/>
      <c r="BW736" s="16"/>
      <c r="BX736" s="16"/>
      <c r="BY736" s="16"/>
      <c r="BZ736" s="16"/>
      <c r="CA736" s="16"/>
      <c r="CB736" s="16"/>
      <c r="CC736" s="16"/>
      <c r="CD736" s="16"/>
      <c r="CE736" s="16"/>
      <c r="CF736" s="16"/>
      <c r="CG736" s="16"/>
      <c r="CH736" s="16"/>
      <c r="CI736" s="16"/>
      <c r="CJ736" s="16"/>
      <c r="CK736" s="16"/>
      <c r="CL736" s="16"/>
      <c r="CM736" s="16"/>
      <c r="CN736" s="18"/>
    </row>
    <row r="737" ht="11.25" customHeight="1">
      <c r="A737" s="12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  <c r="BJ737" s="16"/>
      <c r="BK737" s="16"/>
      <c r="BL737" s="16"/>
      <c r="BM737" s="16"/>
      <c r="BN737" s="16"/>
      <c r="BO737" s="16"/>
      <c r="BP737" s="16"/>
      <c r="BQ737" s="16"/>
      <c r="BR737" s="16"/>
      <c r="BS737" s="16"/>
      <c r="BT737" s="16"/>
      <c r="BU737" s="16"/>
      <c r="BV737" s="16"/>
      <c r="BW737" s="16"/>
      <c r="BX737" s="16"/>
      <c r="BY737" s="16"/>
      <c r="BZ737" s="16"/>
      <c r="CA737" s="16"/>
      <c r="CB737" s="16"/>
      <c r="CC737" s="16"/>
      <c r="CD737" s="16"/>
      <c r="CE737" s="16"/>
      <c r="CF737" s="16"/>
      <c r="CG737" s="16"/>
      <c r="CH737" s="16"/>
      <c r="CI737" s="16"/>
      <c r="CJ737" s="16"/>
      <c r="CK737" s="16"/>
      <c r="CL737" s="16"/>
      <c r="CM737" s="16"/>
      <c r="CN737" s="18"/>
    </row>
    <row r="738" ht="11.25" customHeight="1">
      <c r="A738" s="12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/>
      <c r="BJ738" s="16"/>
      <c r="BK738" s="16"/>
      <c r="BL738" s="16"/>
      <c r="BM738" s="16"/>
      <c r="BN738" s="16"/>
      <c r="BO738" s="16"/>
      <c r="BP738" s="16"/>
      <c r="BQ738" s="16"/>
      <c r="BR738" s="16"/>
      <c r="BS738" s="16"/>
      <c r="BT738" s="16"/>
      <c r="BU738" s="16"/>
      <c r="BV738" s="16"/>
      <c r="BW738" s="16"/>
      <c r="BX738" s="16"/>
      <c r="BY738" s="16"/>
      <c r="BZ738" s="16"/>
      <c r="CA738" s="16"/>
      <c r="CB738" s="16"/>
      <c r="CC738" s="16"/>
      <c r="CD738" s="16"/>
      <c r="CE738" s="16"/>
      <c r="CF738" s="16"/>
      <c r="CG738" s="16"/>
      <c r="CH738" s="16"/>
      <c r="CI738" s="16"/>
      <c r="CJ738" s="16"/>
      <c r="CK738" s="16"/>
      <c r="CL738" s="16"/>
      <c r="CM738" s="16"/>
      <c r="CN738" s="18"/>
    </row>
    <row r="739" ht="11.25" customHeight="1">
      <c r="A739" s="12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/>
      <c r="BJ739" s="16"/>
      <c r="BK739" s="16"/>
      <c r="BL739" s="16"/>
      <c r="BM739" s="16"/>
      <c r="BN739" s="16"/>
      <c r="BO739" s="16"/>
      <c r="BP739" s="16"/>
      <c r="BQ739" s="16"/>
      <c r="BR739" s="16"/>
      <c r="BS739" s="16"/>
      <c r="BT739" s="16"/>
      <c r="BU739" s="16"/>
      <c r="BV739" s="16"/>
      <c r="BW739" s="16"/>
      <c r="BX739" s="16"/>
      <c r="BY739" s="16"/>
      <c r="BZ739" s="16"/>
      <c r="CA739" s="16"/>
      <c r="CB739" s="16"/>
      <c r="CC739" s="16"/>
      <c r="CD739" s="16"/>
      <c r="CE739" s="16"/>
      <c r="CF739" s="16"/>
      <c r="CG739" s="16"/>
      <c r="CH739" s="16"/>
      <c r="CI739" s="16"/>
      <c r="CJ739" s="16"/>
      <c r="CK739" s="16"/>
      <c r="CL739" s="16"/>
      <c r="CM739" s="16"/>
      <c r="CN739" s="18"/>
    </row>
    <row r="740" ht="11.25" customHeight="1">
      <c r="A740" s="12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6"/>
      <c r="BJ740" s="16"/>
      <c r="BK740" s="16"/>
      <c r="BL740" s="16"/>
      <c r="BM740" s="16"/>
      <c r="BN740" s="16"/>
      <c r="BO740" s="16"/>
      <c r="BP740" s="16"/>
      <c r="BQ740" s="16"/>
      <c r="BR740" s="16"/>
      <c r="BS740" s="16"/>
      <c r="BT740" s="16"/>
      <c r="BU740" s="16"/>
      <c r="BV740" s="16"/>
      <c r="BW740" s="16"/>
      <c r="BX740" s="16"/>
      <c r="BY740" s="16"/>
      <c r="BZ740" s="16"/>
      <c r="CA740" s="16"/>
      <c r="CB740" s="16"/>
      <c r="CC740" s="16"/>
      <c r="CD740" s="16"/>
      <c r="CE740" s="16"/>
      <c r="CF740" s="16"/>
      <c r="CG740" s="16"/>
      <c r="CH740" s="16"/>
      <c r="CI740" s="16"/>
      <c r="CJ740" s="16"/>
      <c r="CK740" s="16"/>
      <c r="CL740" s="16"/>
      <c r="CM740" s="16"/>
      <c r="CN740" s="18"/>
    </row>
    <row r="741" ht="11.25" customHeight="1">
      <c r="A741" s="12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/>
      <c r="BJ741" s="16"/>
      <c r="BK741" s="16"/>
      <c r="BL741" s="16"/>
      <c r="BM741" s="16"/>
      <c r="BN741" s="16"/>
      <c r="BO741" s="16"/>
      <c r="BP741" s="16"/>
      <c r="BQ741" s="16"/>
      <c r="BR741" s="16"/>
      <c r="BS741" s="16"/>
      <c r="BT741" s="16"/>
      <c r="BU741" s="16"/>
      <c r="BV741" s="16"/>
      <c r="BW741" s="16"/>
      <c r="BX741" s="16"/>
      <c r="BY741" s="16"/>
      <c r="BZ741" s="16"/>
      <c r="CA741" s="16"/>
      <c r="CB741" s="16"/>
      <c r="CC741" s="16"/>
      <c r="CD741" s="16"/>
      <c r="CE741" s="16"/>
      <c r="CF741" s="16"/>
      <c r="CG741" s="16"/>
      <c r="CH741" s="16"/>
      <c r="CI741" s="16"/>
      <c r="CJ741" s="16"/>
      <c r="CK741" s="16"/>
      <c r="CL741" s="16"/>
      <c r="CM741" s="16"/>
      <c r="CN741" s="18"/>
    </row>
    <row r="742" ht="11.25" customHeight="1">
      <c r="A742" s="12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/>
      <c r="BJ742" s="16"/>
      <c r="BK742" s="16"/>
      <c r="BL742" s="16"/>
      <c r="BM742" s="16"/>
      <c r="BN742" s="16"/>
      <c r="BO742" s="16"/>
      <c r="BP742" s="16"/>
      <c r="BQ742" s="16"/>
      <c r="BR742" s="16"/>
      <c r="BS742" s="16"/>
      <c r="BT742" s="16"/>
      <c r="BU742" s="16"/>
      <c r="BV742" s="16"/>
      <c r="BW742" s="16"/>
      <c r="BX742" s="16"/>
      <c r="BY742" s="16"/>
      <c r="BZ742" s="16"/>
      <c r="CA742" s="16"/>
      <c r="CB742" s="16"/>
      <c r="CC742" s="16"/>
      <c r="CD742" s="16"/>
      <c r="CE742" s="16"/>
      <c r="CF742" s="16"/>
      <c r="CG742" s="16"/>
      <c r="CH742" s="16"/>
      <c r="CI742" s="16"/>
      <c r="CJ742" s="16"/>
      <c r="CK742" s="16"/>
      <c r="CL742" s="16"/>
      <c r="CM742" s="16"/>
      <c r="CN742" s="18"/>
    </row>
    <row r="743" ht="11.25" customHeight="1">
      <c r="A743" s="12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/>
      <c r="BJ743" s="16"/>
      <c r="BK743" s="16"/>
      <c r="BL743" s="16"/>
      <c r="BM743" s="16"/>
      <c r="BN743" s="16"/>
      <c r="BO743" s="16"/>
      <c r="BP743" s="16"/>
      <c r="BQ743" s="16"/>
      <c r="BR743" s="16"/>
      <c r="BS743" s="16"/>
      <c r="BT743" s="16"/>
      <c r="BU743" s="16"/>
      <c r="BV743" s="16"/>
      <c r="BW743" s="16"/>
      <c r="BX743" s="16"/>
      <c r="BY743" s="16"/>
      <c r="BZ743" s="16"/>
      <c r="CA743" s="16"/>
      <c r="CB743" s="16"/>
      <c r="CC743" s="16"/>
      <c r="CD743" s="16"/>
      <c r="CE743" s="16"/>
      <c r="CF743" s="16"/>
      <c r="CG743" s="16"/>
      <c r="CH743" s="16"/>
      <c r="CI743" s="16"/>
      <c r="CJ743" s="16"/>
      <c r="CK743" s="16"/>
      <c r="CL743" s="16"/>
      <c r="CM743" s="16"/>
      <c r="CN743" s="18"/>
    </row>
    <row r="744" ht="11.25" customHeight="1">
      <c r="A744" s="12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/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6"/>
      <c r="BJ744" s="16"/>
      <c r="BK744" s="16"/>
      <c r="BL744" s="16"/>
      <c r="BM744" s="16"/>
      <c r="BN744" s="16"/>
      <c r="BO744" s="16"/>
      <c r="BP744" s="16"/>
      <c r="BQ744" s="16"/>
      <c r="BR744" s="16"/>
      <c r="BS744" s="16"/>
      <c r="BT744" s="16"/>
      <c r="BU744" s="16"/>
      <c r="BV744" s="16"/>
      <c r="BW744" s="16"/>
      <c r="BX744" s="16"/>
      <c r="BY744" s="16"/>
      <c r="BZ744" s="16"/>
      <c r="CA744" s="16"/>
      <c r="CB744" s="16"/>
      <c r="CC744" s="16"/>
      <c r="CD744" s="16"/>
      <c r="CE744" s="16"/>
      <c r="CF744" s="16"/>
      <c r="CG744" s="16"/>
      <c r="CH744" s="16"/>
      <c r="CI744" s="16"/>
      <c r="CJ744" s="16"/>
      <c r="CK744" s="16"/>
      <c r="CL744" s="16"/>
      <c r="CM744" s="16"/>
      <c r="CN744" s="18"/>
    </row>
    <row r="745" ht="11.25" customHeight="1">
      <c r="A745" s="12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  <c r="AW745" s="16"/>
      <c r="AX745" s="16"/>
      <c r="AY745" s="16"/>
      <c r="AZ745" s="16"/>
      <c r="BA745" s="16"/>
      <c r="BB745" s="16"/>
      <c r="BC745" s="16"/>
      <c r="BD745" s="16"/>
      <c r="BE745" s="16"/>
      <c r="BF745" s="16"/>
      <c r="BG745" s="16"/>
      <c r="BH745" s="16"/>
      <c r="BI745" s="16"/>
      <c r="BJ745" s="16"/>
      <c r="BK745" s="16"/>
      <c r="BL745" s="16"/>
      <c r="BM745" s="16"/>
      <c r="BN745" s="16"/>
      <c r="BO745" s="16"/>
      <c r="BP745" s="16"/>
      <c r="BQ745" s="16"/>
      <c r="BR745" s="16"/>
      <c r="BS745" s="16"/>
      <c r="BT745" s="16"/>
      <c r="BU745" s="16"/>
      <c r="BV745" s="16"/>
      <c r="BW745" s="16"/>
      <c r="BX745" s="16"/>
      <c r="BY745" s="16"/>
      <c r="BZ745" s="16"/>
      <c r="CA745" s="16"/>
      <c r="CB745" s="16"/>
      <c r="CC745" s="16"/>
      <c r="CD745" s="16"/>
      <c r="CE745" s="16"/>
      <c r="CF745" s="16"/>
      <c r="CG745" s="16"/>
      <c r="CH745" s="16"/>
      <c r="CI745" s="16"/>
      <c r="CJ745" s="16"/>
      <c r="CK745" s="16"/>
      <c r="CL745" s="16"/>
      <c r="CM745" s="16"/>
      <c r="CN745" s="18"/>
    </row>
    <row r="746" ht="11.25" customHeight="1">
      <c r="A746" s="12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6"/>
      <c r="BJ746" s="16"/>
      <c r="BK746" s="16"/>
      <c r="BL746" s="16"/>
      <c r="BM746" s="16"/>
      <c r="BN746" s="16"/>
      <c r="BO746" s="16"/>
      <c r="BP746" s="16"/>
      <c r="BQ746" s="16"/>
      <c r="BR746" s="16"/>
      <c r="BS746" s="16"/>
      <c r="BT746" s="16"/>
      <c r="BU746" s="16"/>
      <c r="BV746" s="16"/>
      <c r="BW746" s="16"/>
      <c r="BX746" s="16"/>
      <c r="BY746" s="16"/>
      <c r="BZ746" s="16"/>
      <c r="CA746" s="16"/>
      <c r="CB746" s="16"/>
      <c r="CC746" s="16"/>
      <c r="CD746" s="16"/>
      <c r="CE746" s="16"/>
      <c r="CF746" s="16"/>
      <c r="CG746" s="16"/>
      <c r="CH746" s="16"/>
      <c r="CI746" s="16"/>
      <c r="CJ746" s="16"/>
      <c r="CK746" s="16"/>
      <c r="CL746" s="16"/>
      <c r="CM746" s="16"/>
      <c r="CN746" s="18"/>
    </row>
    <row r="747" ht="11.25" customHeight="1">
      <c r="A747" s="12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6"/>
      <c r="BJ747" s="16"/>
      <c r="BK747" s="16"/>
      <c r="BL747" s="16"/>
      <c r="BM747" s="16"/>
      <c r="BN747" s="16"/>
      <c r="BO747" s="16"/>
      <c r="BP747" s="16"/>
      <c r="BQ747" s="16"/>
      <c r="BR747" s="16"/>
      <c r="BS747" s="16"/>
      <c r="BT747" s="16"/>
      <c r="BU747" s="16"/>
      <c r="BV747" s="16"/>
      <c r="BW747" s="16"/>
      <c r="BX747" s="16"/>
      <c r="BY747" s="16"/>
      <c r="BZ747" s="16"/>
      <c r="CA747" s="16"/>
      <c r="CB747" s="16"/>
      <c r="CC747" s="16"/>
      <c r="CD747" s="16"/>
      <c r="CE747" s="16"/>
      <c r="CF747" s="16"/>
      <c r="CG747" s="16"/>
      <c r="CH747" s="16"/>
      <c r="CI747" s="16"/>
      <c r="CJ747" s="16"/>
      <c r="CK747" s="16"/>
      <c r="CL747" s="16"/>
      <c r="CM747" s="16"/>
      <c r="CN747" s="18"/>
    </row>
    <row r="748" ht="11.25" customHeight="1">
      <c r="A748" s="12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6"/>
      <c r="BJ748" s="16"/>
      <c r="BK748" s="16"/>
      <c r="BL748" s="16"/>
      <c r="BM748" s="16"/>
      <c r="BN748" s="16"/>
      <c r="BO748" s="16"/>
      <c r="BP748" s="16"/>
      <c r="BQ748" s="16"/>
      <c r="BR748" s="16"/>
      <c r="BS748" s="16"/>
      <c r="BT748" s="16"/>
      <c r="BU748" s="16"/>
      <c r="BV748" s="16"/>
      <c r="BW748" s="16"/>
      <c r="BX748" s="16"/>
      <c r="BY748" s="16"/>
      <c r="BZ748" s="16"/>
      <c r="CA748" s="16"/>
      <c r="CB748" s="16"/>
      <c r="CC748" s="16"/>
      <c r="CD748" s="16"/>
      <c r="CE748" s="16"/>
      <c r="CF748" s="16"/>
      <c r="CG748" s="16"/>
      <c r="CH748" s="16"/>
      <c r="CI748" s="16"/>
      <c r="CJ748" s="16"/>
      <c r="CK748" s="16"/>
      <c r="CL748" s="16"/>
      <c r="CM748" s="16"/>
      <c r="CN748" s="18"/>
    </row>
    <row r="749" ht="11.25" customHeight="1">
      <c r="A749" s="12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6"/>
      <c r="BJ749" s="16"/>
      <c r="BK749" s="16"/>
      <c r="BL749" s="16"/>
      <c r="BM749" s="16"/>
      <c r="BN749" s="16"/>
      <c r="BO749" s="16"/>
      <c r="BP749" s="16"/>
      <c r="BQ749" s="16"/>
      <c r="BR749" s="16"/>
      <c r="BS749" s="16"/>
      <c r="BT749" s="16"/>
      <c r="BU749" s="16"/>
      <c r="BV749" s="16"/>
      <c r="BW749" s="16"/>
      <c r="BX749" s="16"/>
      <c r="BY749" s="16"/>
      <c r="BZ749" s="16"/>
      <c r="CA749" s="16"/>
      <c r="CB749" s="16"/>
      <c r="CC749" s="16"/>
      <c r="CD749" s="16"/>
      <c r="CE749" s="16"/>
      <c r="CF749" s="16"/>
      <c r="CG749" s="16"/>
      <c r="CH749" s="16"/>
      <c r="CI749" s="16"/>
      <c r="CJ749" s="16"/>
      <c r="CK749" s="16"/>
      <c r="CL749" s="16"/>
      <c r="CM749" s="16"/>
      <c r="CN749" s="18"/>
    </row>
    <row r="750" ht="11.25" customHeight="1">
      <c r="A750" s="12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6"/>
      <c r="BL750" s="16"/>
      <c r="BM750" s="16"/>
      <c r="BN750" s="16"/>
      <c r="BO750" s="16"/>
      <c r="BP750" s="16"/>
      <c r="BQ750" s="16"/>
      <c r="BR750" s="16"/>
      <c r="BS750" s="16"/>
      <c r="BT750" s="16"/>
      <c r="BU750" s="16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8"/>
    </row>
    <row r="751" ht="11.25" customHeight="1">
      <c r="A751" s="12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6"/>
      <c r="BJ751" s="16"/>
      <c r="BK751" s="16"/>
      <c r="BL751" s="16"/>
      <c r="BM751" s="16"/>
      <c r="BN751" s="16"/>
      <c r="BO751" s="16"/>
      <c r="BP751" s="16"/>
      <c r="BQ751" s="16"/>
      <c r="BR751" s="16"/>
      <c r="BS751" s="16"/>
      <c r="BT751" s="16"/>
      <c r="BU751" s="16"/>
      <c r="BV751" s="16"/>
      <c r="BW751" s="16"/>
      <c r="BX751" s="16"/>
      <c r="BY751" s="16"/>
      <c r="BZ751" s="16"/>
      <c r="CA751" s="16"/>
      <c r="CB751" s="16"/>
      <c r="CC751" s="16"/>
      <c r="CD751" s="16"/>
      <c r="CE751" s="16"/>
      <c r="CF751" s="16"/>
      <c r="CG751" s="16"/>
      <c r="CH751" s="16"/>
      <c r="CI751" s="16"/>
      <c r="CJ751" s="16"/>
      <c r="CK751" s="16"/>
      <c r="CL751" s="16"/>
      <c r="CM751" s="16"/>
      <c r="CN751" s="18"/>
    </row>
    <row r="752" ht="11.25" customHeight="1">
      <c r="A752" s="12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  <c r="BN752" s="16"/>
      <c r="BO752" s="16"/>
      <c r="BP752" s="16"/>
      <c r="BQ752" s="16"/>
      <c r="BR752" s="16"/>
      <c r="BS752" s="16"/>
      <c r="BT752" s="16"/>
      <c r="BU752" s="16"/>
      <c r="BV752" s="16"/>
      <c r="BW752" s="16"/>
      <c r="BX752" s="16"/>
      <c r="BY752" s="16"/>
      <c r="BZ752" s="16"/>
      <c r="CA752" s="16"/>
      <c r="CB752" s="16"/>
      <c r="CC752" s="16"/>
      <c r="CD752" s="16"/>
      <c r="CE752" s="16"/>
      <c r="CF752" s="16"/>
      <c r="CG752" s="16"/>
      <c r="CH752" s="16"/>
      <c r="CI752" s="16"/>
      <c r="CJ752" s="16"/>
      <c r="CK752" s="16"/>
      <c r="CL752" s="16"/>
      <c r="CM752" s="16"/>
      <c r="CN752" s="18"/>
    </row>
    <row r="753" ht="11.25" customHeight="1">
      <c r="A753" s="12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6"/>
      <c r="BJ753" s="16"/>
      <c r="BK753" s="16"/>
      <c r="BL753" s="16"/>
      <c r="BM753" s="16"/>
      <c r="BN753" s="16"/>
      <c r="BO753" s="16"/>
      <c r="BP753" s="16"/>
      <c r="BQ753" s="16"/>
      <c r="BR753" s="16"/>
      <c r="BS753" s="16"/>
      <c r="BT753" s="16"/>
      <c r="BU753" s="16"/>
      <c r="BV753" s="16"/>
      <c r="BW753" s="16"/>
      <c r="BX753" s="16"/>
      <c r="BY753" s="16"/>
      <c r="BZ753" s="16"/>
      <c r="CA753" s="16"/>
      <c r="CB753" s="16"/>
      <c r="CC753" s="16"/>
      <c r="CD753" s="16"/>
      <c r="CE753" s="16"/>
      <c r="CF753" s="16"/>
      <c r="CG753" s="16"/>
      <c r="CH753" s="16"/>
      <c r="CI753" s="16"/>
      <c r="CJ753" s="16"/>
      <c r="CK753" s="16"/>
      <c r="CL753" s="16"/>
      <c r="CM753" s="16"/>
      <c r="CN753" s="18"/>
    </row>
    <row r="754" ht="11.25" customHeight="1">
      <c r="A754" s="12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6"/>
      <c r="BJ754" s="16"/>
      <c r="BK754" s="16"/>
      <c r="BL754" s="16"/>
      <c r="BM754" s="16"/>
      <c r="BN754" s="16"/>
      <c r="BO754" s="16"/>
      <c r="BP754" s="16"/>
      <c r="BQ754" s="16"/>
      <c r="BR754" s="16"/>
      <c r="BS754" s="16"/>
      <c r="BT754" s="16"/>
      <c r="BU754" s="16"/>
      <c r="BV754" s="16"/>
      <c r="BW754" s="16"/>
      <c r="BX754" s="16"/>
      <c r="BY754" s="16"/>
      <c r="BZ754" s="16"/>
      <c r="CA754" s="16"/>
      <c r="CB754" s="16"/>
      <c r="CC754" s="16"/>
      <c r="CD754" s="16"/>
      <c r="CE754" s="16"/>
      <c r="CF754" s="16"/>
      <c r="CG754" s="16"/>
      <c r="CH754" s="16"/>
      <c r="CI754" s="16"/>
      <c r="CJ754" s="16"/>
      <c r="CK754" s="16"/>
      <c r="CL754" s="16"/>
      <c r="CM754" s="16"/>
      <c r="CN754" s="18"/>
    </row>
    <row r="755" ht="11.25" customHeight="1">
      <c r="A755" s="12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6"/>
      <c r="BJ755" s="16"/>
      <c r="BK755" s="16"/>
      <c r="BL755" s="16"/>
      <c r="BM755" s="16"/>
      <c r="BN755" s="16"/>
      <c r="BO755" s="16"/>
      <c r="BP755" s="16"/>
      <c r="BQ755" s="16"/>
      <c r="BR755" s="16"/>
      <c r="BS755" s="16"/>
      <c r="BT755" s="16"/>
      <c r="BU755" s="16"/>
      <c r="BV755" s="16"/>
      <c r="BW755" s="16"/>
      <c r="BX755" s="16"/>
      <c r="BY755" s="16"/>
      <c r="BZ755" s="16"/>
      <c r="CA755" s="16"/>
      <c r="CB755" s="16"/>
      <c r="CC755" s="16"/>
      <c r="CD755" s="16"/>
      <c r="CE755" s="16"/>
      <c r="CF755" s="16"/>
      <c r="CG755" s="16"/>
      <c r="CH755" s="16"/>
      <c r="CI755" s="16"/>
      <c r="CJ755" s="16"/>
      <c r="CK755" s="16"/>
      <c r="CL755" s="16"/>
      <c r="CM755" s="16"/>
      <c r="CN755" s="18"/>
    </row>
    <row r="756" ht="11.25" customHeight="1">
      <c r="A756" s="12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6"/>
      <c r="BJ756" s="16"/>
      <c r="BK756" s="16"/>
      <c r="BL756" s="16"/>
      <c r="BM756" s="16"/>
      <c r="BN756" s="16"/>
      <c r="BO756" s="16"/>
      <c r="BP756" s="16"/>
      <c r="BQ756" s="16"/>
      <c r="BR756" s="16"/>
      <c r="BS756" s="16"/>
      <c r="BT756" s="16"/>
      <c r="BU756" s="16"/>
      <c r="BV756" s="16"/>
      <c r="BW756" s="16"/>
      <c r="BX756" s="16"/>
      <c r="BY756" s="16"/>
      <c r="BZ756" s="16"/>
      <c r="CA756" s="16"/>
      <c r="CB756" s="16"/>
      <c r="CC756" s="16"/>
      <c r="CD756" s="16"/>
      <c r="CE756" s="16"/>
      <c r="CF756" s="16"/>
      <c r="CG756" s="16"/>
      <c r="CH756" s="16"/>
      <c r="CI756" s="16"/>
      <c r="CJ756" s="16"/>
      <c r="CK756" s="16"/>
      <c r="CL756" s="16"/>
      <c r="CM756" s="16"/>
      <c r="CN756" s="18"/>
    </row>
    <row r="757" ht="11.25" customHeight="1">
      <c r="A757" s="12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6"/>
      <c r="BJ757" s="16"/>
      <c r="BK757" s="16"/>
      <c r="BL757" s="16"/>
      <c r="BM757" s="16"/>
      <c r="BN757" s="16"/>
      <c r="BO757" s="16"/>
      <c r="BP757" s="16"/>
      <c r="BQ757" s="16"/>
      <c r="BR757" s="16"/>
      <c r="BS757" s="16"/>
      <c r="BT757" s="16"/>
      <c r="BU757" s="16"/>
      <c r="BV757" s="16"/>
      <c r="BW757" s="16"/>
      <c r="BX757" s="16"/>
      <c r="BY757" s="16"/>
      <c r="BZ757" s="16"/>
      <c r="CA757" s="16"/>
      <c r="CB757" s="16"/>
      <c r="CC757" s="16"/>
      <c r="CD757" s="16"/>
      <c r="CE757" s="16"/>
      <c r="CF757" s="16"/>
      <c r="CG757" s="16"/>
      <c r="CH757" s="16"/>
      <c r="CI757" s="16"/>
      <c r="CJ757" s="16"/>
      <c r="CK757" s="16"/>
      <c r="CL757" s="16"/>
      <c r="CM757" s="16"/>
      <c r="CN757" s="18"/>
    </row>
    <row r="758" ht="11.25" customHeight="1">
      <c r="A758" s="12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6"/>
      <c r="BJ758" s="16"/>
      <c r="BK758" s="16"/>
      <c r="BL758" s="16"/>
      <c r="BM758" s="16"/>
      <c r="BN758" s="16"/>
      <c r="BO758" s="16"/>
      <c r="BP758" s="16"/>
      <c r="BQ758" s="16"/>
      <c r="BR758" s="16"/>
      <c r="BS758" s="16"/>
      <c r="BT758" s="16"/>
      <c r="BU758" s="16"/>
      <c r="BV758" s="16"/>
      <c r="BW758" s="16"/>
      <c r="BX758" s="16"/>
      <c r="BY758" s="16"/>
      <c r="BZ758" s="16"/>
      <c r="CA758" s="16"/>
      <c r="CB758" s="16"/>
      <c r="CC758" s="16"/>
      <c r="CD758" s="16"/>
      <c r="CE758" s="16"/>
      <c r="CF758" s="16"/>
      <c r="CG758" s="16"/>
      <c r="CH758" s="16"/>
      <c r="CI758" s="16"/>
      <c r="CJ758" s="16"/>
      <c r="CK758" s="16"/>
      <c r="CL758" s="16"/>
      <c r="CM758" s="16"/>
      <c r="CN758" s="18"/>
    </row>
    <row r="759" ht="11.25" customHeight="1">
      <c r="A759" s="12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  <c r="BK759" s="16"/>
      <c r="BL759" s="16"/>
      <c r="BM759" s="16"/>
      <c r="BN759" s="16"/>
      <c r="BO759" s="16"/>
      <c r="BP759" s="16"/>
      <c r="BQ759" s="16"/>
      <c r="BR759" s="16"/>
      <c r="BS759" s="16"/>
      <c r="BT759" s="16"/>
      <c r="BU759" s="16"/>
      <c r="BV759" s="16"/>
      <c r="BW759" s="16"/>
      <c r="BX759" s="16"/>
      <c r="BY759" s="16"/>
      <c r="BZ759" s="16"/>
      <c r="CA759" s="16"/>
      <c r="CB759" s="16"/>
      <c r="CC759" s="16"/>
      <c r="CD759" s="16"/>
      <c r="CE759" s="16"/>
      <c r="CF759" s="16"/>
      <c r="CG759" s="16"/>
      <c r="CH759" s="16"/>
      <c r="CI759" s="16"/>
      <c r="CJ759" s="16"/>
      <c r="CK759" s="16"/>
      <c r="CL759" s="16"/>
      <c r="CM759" s="16"/>
      <c r="CN759" s="18"/>
    </row>
    <row r="760" ht="11.25" customHeight="1">
      <c r="A760" s="12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6"/>
      <c r="BJ760" s="16"/>
      <c r="BK760" s="16"/>
      <c r="BL760" s="16"/>
      <c r="BM760" s="16"/>
      <c r="BN760" s="16"/>
      <c r="BO760" s="16"/>
      <c r="BP760" s="16"/>
      <c r="BQ760" s="16"/>
      <c r="BR760" s="16"/>
      <c r="BS760" s="16"/>
      <c r="BT760" s="16"/>
      <c r="BU760" s="16"/>
      <c r="BV760" s="16"/>
      <c r="BW760" s="16"/>
      <c r="BX760" s="16"/>
      <c r="BY760" s="16"/>
      <c r="BZ760" s="16"/>
      <c r="CA760" s="16"/>
      <c r="CB760" s="16"/>
      <c r="CC760" s="16"/>
      <c r="CD760" s="16"/>
      <c r="CE760" s="16"/>
      <c r="CF760" s="16"/>
      <c r="CG760" s="16"/>
      <c r="CH760" s="16"/>
      <c r="CI760" s="16"/>
      <c r="CJ760" s="16"/>
      <c r="CK760" s="16"/>
      <c r="CL760" s="16"/>
      <c r="CM760" s="16"/>
      <c r="CN760" s="18"/>
    </row>
    <row r="761" ht="11.25" customHeight="1">
      <c r="A761" s="12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16"/>
      <c r="BM761" s="16"/>
      <c r="BN761" s="16"/>
      <c r="BO761" s="16"/>
      <c r="BP761" s="16"/>
      <c r="BQ761" s="16"/>
      <c r="BR761" s="16"/>
      <c r="BS761" s="16"/>
      <c r="BT761" s="16"/>
      <c r="BU761" s="16"/>
      <c r="BV761" s="16"/>
      <c r="BW761" s="16"/>
      <c r="BX761" s="16"/>
      <c r="BY761" s="16"/>
      <c r="BZ761" s="16"/>
      <c r="CA761" s="16"/>
      <c r="CB761" s="16"/>
      <c r="CC761" s="16"/>
      <c r="CD761" s="16"/>
      <c r="CE761" s="16"/>
      <c r="CF761" s="16"/>
      <c r="CG761" s="16"/>
      <c r="CH761" s="16"/>
      <c r="CI761" s="16"/>
      <c r="CJ761" s="16"/>
      <c r="CK761" s="16"/>
      <c r="CL761" s="16"/>
      <c r="CM761" s="16"/>
      <c r="CN761" s="18"/>
    </row>
    <row r="762" ht="11.25" customHeight="1">
      <c r="A762" s="12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/>
      <c r="BJ762" s="16"/>
      <c r="BK762" s="16"/>
      <c r="BL762" s="16"/>
      <c r="BM762" s="16"/>
      <c r="BN762" s="16"/>
      <c r="BO762" s="16"/>
      <c r="BP762" s="16"/>
      <c r="BQ762" s="16"/>
      <c r="BR762" s="16"/>
      <c r="BS762" s="16"/>
      <c r="BT762" s="16"/>
      <c r="BU762" s="16"/>
      <c r="BV762" s="16"/>
      <c r="BW762" s="16"/>
      <c r="BX762" s="16"/>
      <c r="BY762" s="16"/>
      <c r="BZ762" s="16"/>
      <c r="CA762" s="16"/>
      <c r="CB762" s="16"/>
      <c r="CC762" s="16"/>
      <c r="CD762" s="16"/>
      <c r="CE762" s="16"/>
      <c r="CF762" s="16"/>
      <c r="CG762" s="16"/>
      <c r="CH762" s="16"/>
      <c r="CI762" s="16"/>
      <c r="CJ762" s="16"/>
      <c r="CK762" s="16"/>
      <c r="CL762" s="16"/>
      <c r="CM762" s="16"/>
      <c r="CN762" s="18"/>
    </row>
    <row r="763" ht="11.25" customHeight="1">
      <c r="A763" s="12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  <c r="BK763" s="16"/>
      <c r="BL763" s="16"/>
      <c r="BM763" s="16"/>
      <c r="BN763" s="16"/>
      <c r="BO763" s="16"/>
      <c r="BP763" s="16"/>
      <c r="BQ763" s="16"/>
      <c r="BR763" s="16"/>
      <c r="BS763" s="16"/>
      <c r="BT763" s="16"/>
      <c r="BU763" s="16"/>
      <c r="BV763" s="16"/>
      <c r="BW763" s="16"/>
      <c r="BX763" s="16"/>
      <c r="BY763" s="16"/>
      <c r="BZ763" s="16"/>
      <c r="CA763" s="16"/>
      <c r="CB763" s="16"/>
      <c r="CC763" s="16"/>
      <c r="CD763" s="16"/>
      <c r="CE763" s="16"/>
      <c r="CF763" s="16"/>
      <c r="CG763" s="16"/>
      <c r="CH763" s="16"/>
      <c r="CI763" s="16"/>
      <c r="CJ763" s="16"/>
      <c r="CK763" s="16"/>
      <c r="CL763" s="16"/>
      <c r="CM763" s="16"/>
      <c r="CN763" s="18"/>
    </row>
    <row r="764" ht="11.25" customHeight="1">
      <c r="A764" s="12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  <c r="BJ764" s="16"/>
      <c r="BK764" s="16"/>
      <c r="BL764" s="16"/>
      <c r="BM764" s="16"/>
      <c r="BN764" s="16"/>
      <c r="BO764" s="16"/>
      <c r="BP764" s="16"/>
      <c r="BQ764" s="16"/>
      <c r="BR764" s="16"/>
      <c r="BS764" s="16"/>
      <c r="BT764" s="16"/>
      <c r="BU764" s="16"/>
      <c r="BV764" s="16"/>
      <c r="BW764" s="16"/>
      <c r="BX764" s="16"/>
      <c r="BY764" s="16"/>
      <c r="BZ764" s="16"/>
      <c r="CA764" s="16"/>
      <c r="CB764" s="16"/>
      <c r="CC764" s="16"/>
      <c r="CD764" s="16"/>
      <c r="CE764" s="16"/>
      <c r="CF764" s="16"/>
      <c r="CG764" s="16"/>
      <c r="CH764" s="16"/>
      <c r="CI764" s="16"/>
      <c r="CJ764" s="16"/>
      <c r="CK764" s="16"/>
      <c r="CL764" s="16"/>
      <c r="CM764" s="16"/>
      <c r="CN764" s="18"/>
    </row>
    <row r="765" ht="11.25" customHeight="1">
      <c r="A765" s="12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/>
      <c r="BJ765" s="16"/>
      <c r="BK765" s="16"/>
      <c r="BL765" s="16"/>
      <c r="BM765" s="16"/>
      <c r="BN765" s="16"/>
      <c r="BO765" s="16"/>
      <c r="BP765" s="16"/>
      <c r="BQ765" s="16"/>
      <c r="BR765" s="16"/>
      <c r="BS765" s="16"/>
      <c r="BT765" s="16"/>
      <c r="BU765" s="16"/>
      <c r="BV765" s="16"/>
      <c r="BW765" s="16"/>
      <c r="BX765" s="16"/>
      <c r="BY765" s="16"/>
      <c r="BZ765" s="16"/>
      <c r="CA765" s="16"/>
      <c r="CB765" s="16"/>
      <c r="CC765" s="16"/>
      <c r="CD765" s="16"/>
      <c r="CE765" s="16"/>
      <c r="CF765" s="16"/>
      <c r="CG765" s="16"/>
      <c r="CH765" s="16"/>
      <c r="CI765" s="16"/>
      <c r="CJ765" s="16"/>
      <c r="CK765" s="16"/>
      <c r="CL765" s="16"/>
      <c r="CM765" s="16"/>
      <c r="CN765" s="18"/>
    </row>
    <row r="766" ht="11.25" customHeight="1">
      <c r="A766" s="12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  <c r="BK766" s="16"/>
      <c r="BL766" s="16"/>
      <c r="BM766" s="16"/>
      <c r="BN766" s="16"/>
      <c r="BO766" s="16"/>
      <c r="BP766" s="16"/>
      <c r="BQ766" s="16"/>
      <c r="BR766" s="16"/>
      <c r="BS766" s="16"/>
      <c r="BT766" s="16"/>
      <c r="BU766" s="16"/>
      <c r="BV766" s="16"/>
      <c r="BW766" s="16"/>
      <c r="BX766" s="16"/>
      <c r="BY766" s="16"/>
      <c r="BZ766" s="16"/>
      <c r="CA766" s="16"/>
      <c r="CB766" s="16"/>
      <c r="CC766" s="16"/>
      <c r="CD766" s="16"/>
      <c r="CE766" s="16"/>
      <c r="CF766" s="16"/>
      <c r="CG766" s="16"/>
      <c r="CH766" s="16"/>
      <c r="CI766" s="16"/>
      <c r="CJ766" s="16"/>
      <c r="CK766" s="16"/>
      <c r="CL766" s="16"/>
      <c r="CM766" s="16"/>
      <c r="CN766" s="18"/>
    </row>
    <row r="767" ht="11.25" customHeight="1">
      <c r="A767" s="12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/>
      <c r="BJ767" s="16"/>
      <c r="BK767" s="16"/>
      <c r="BL767" s="16"/>
      <c r="BM767" s="16"/>
      <c r="BN767" s="16"/>
      <c r="BO767" s="16"/>
      <c r="BP767" s="16"/>
      <c r="BQ767" s="16"/>
      <c r="BR767" s="16"/>
      <c r="BS767" s="16"/>
      <c r="BT767" s="16"/>
      <c r="BU767" s="16"/>
      <c r="BV767" s="16"/>
      <c r="BW767" s="16"/>
      <c r="BX767" s="16"/>
      <c r="BY767" s="16"/>
      <c r="BZ767" s="16"/>
      <c r="CA767" s="16"/>
      <c r="CB767" s="16"/>
      <c r="CC767" s="16"/>
      <c r="CD767" s="16"/>
      <c r="CE767" s="16"/>
      <c r="CF767" s="16"/>
      <c r="CG767" s="16"/>
      <c r="CH767" s="16"/>
      <c r="CI767" s="16"/>
      <c r="CJ767" s="16"/>
      <c r="CK767" s="16"/>
      <c r="CL767" s="16"/>
      <c r="CM767" s="16"/>
      <c r="CN767" s="18"/>
    </row>
    <row r="768" ht="11.25" customHeight="1">
      <c r="A768" s="12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6"/>
      <c r="BJ768" s="16"/>
      <c r="BK768" s="16"/>
      <c r="BL768" s="16"/>
      <c r="BM768" s="16"/>
      <c r="BN768" s="16"/>
      <c r="BO768" s="16"/>
      <c r="BP768" s="16"/>
      <c r="BQ768" s="16"/>
      <c r="BR768" s="16"/>
      <c r="BS768" s="16"/>
      <c r="BT768" s="16"/>
      <c r="BU768" s="16"/>
      <c r="BV768" s="16"/>
      <c r="BW768" s="16"/>
      <c r="BX768" s="16"/>
      <c r="BY768" s="16"/>
      <c r="BZ768" s="16"/>
      <c r="CA768" s="16"/>
      <c r="CB768" s="16"/>
      <c r="CC768" s="16"/>
      <c r="CD768" s="16"/>
      <c r="CE768" s="16"/>
      <c r="CF768" s="16"/>
      <c r="CG768" s="16"/>
      <c r="CH768" s="16"/>
      <c r="CI768" s="16"/>
      <c r="CJ768" s="16"/>
      <c r="CK768" s="16"/>
      <c r="CL768" s="16"/>
      <c r="CM768" s="16"/>
      <c r="CN768" s="18"/>
    </row>
    <row r="769" ht="11.25" customHeight="1">
      <c r="A769" s="12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  <c r="BN769" s="16"/>
      <c r="BO769" s="16"/>
      <c r="BP769" s="16"/>
      <c r="BQ769" s="16"/>
      <c r="BR769" s="16"/>
      <c r="BS769" s="16"/>
      <c r="BT769" s="16"/>
      <c r="BU769" s="16"/>
      <c r="BV769" s="16"/>
      <c r="BW769" s="16"/>
      <c r="BX769" s="16"/>
      <c r="BY769" s="16"/>
      <c r="BZ769" s="16"/>
      <c r="CA769" s="16"/>
      <c r="CB769" s="16"/>
      <c r="CC769" s="16"/>
      <c r="CD769" s="16"/>
      <c r="CE769" s="16"/>
      <c r="CF769" s="16"/>
      <c r="CG769" s="16"/>
      <c r="CH769" s="16"/>
      <c r="CI769" s="16"/>
      <c r="CJ769" s="16"/>
      <c r="CK769" s="16"/>
      <c r="CL769" s="16"/>
      <c r="CM769" s="16"/>
      <c r="CN769" s="18"/>
    </row>
    <row r="770" ht="11.25" customHeight="1">
      <c r="A770" s="12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  <c r="BK770" s="16"/>
      <c r="BL770" s="16"/>
      <c r="BM770" s="16"/>
      <c r="BN770" s="16"/>
      <c r="BO770" s="16"/>
      <c r="BP770" s="16"/>
      <c r="BQ770" s="16"/>
      <c r="BR770" s="16"/>
      <c r="BS770" s="16"/>
      <c r="BT770" s="16"/>
      <c r="BU770" s="16"/>
      <c r="BV770" s="16"/>
      <c r="BW770" s="16"/>
      <c r="BX770" s="16"/>
      <c r="BY770" s="16"/>
      <c r="BZ770" s="16"/>
      <c r="CA770" s="16"/>
      <c r="CB770" s="16"/>
      <c r="CC770" s="16"/>
      <c r="CD770" s="16"/>
      <c r="CE770" s="16"/>
      <c r="CF770" s="16"/>
      <c r="CG770" s="16"/>
      <c r="CH770" s="16"/>
      <c r="CI770" s="16"/>
      <c r="CJ770" s="16"/>
      <c r="CK770" s="16"/>
      <c r="CL770" s="16"/>
      <c r="CM770" s="16"/>
      <c r="CN770" s="18"/>
    </row>
    <row r="771" ht="11.25" customHeight="1">
      <c r="A771" s="12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  <c r="BN771" s="16"/>
      <c r="BO771" s="16"/>
      <c r="BP771" s="16"/>
      <c r="BQ771" s="16"/>
      <c r="BR771" s="16"/>
      <c r="BS771" s="16"/>
      <c r="BT771" s="16"/>
      <c r="BU771" s="16"/>
      <c r="BV771" s="16"/>
      <c r="BW771" s="16"/>
      <c r="BX771" s="16"/>
      <c r="BY771" s="16"/>
      <c r="BZ771" s="16"/>
      <c r="CA771" s="16"/>
      <c r="CB771" s="16"/>
      <c r="CC771" s="16"/>
      <c r="CD771" s="16"/>
      <c r="CE771" s="16"/>
      <c r="CF771" s="16"/>
      <c r="CG771" s="16"/>
      <c r="CH771" s="16"/>
      <c r="CI771" s="16"/>
      <c r="CJ771" s="16"/>
      <c r="CK771" s="16"/>
      <c r="CL771" s="16"/>
      <c r="CM771" s="16"/>
      <c r="CN771" s="18"/>
    </row>
    <row r="772" ht="11.25" customHeight="1">
      <c r="A772" s="12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  <c r="BN772" s="16"/>
      <c r="BO772" s="16"/>
      <c r="BP772" s="16"/>
      <c r="BQ772" s="16"/>
      <c r="BR772" s="16"/>
      <c r="BS772" s="16"/>
      <c r="BT772" s="16"/>
      <c r="BU772" s="16"/>
      <c r="BV772" s="16"/>
      <c r="BW772" s="16"/>
      <c r="BX772" s="16"/>
      <c r="BY772" s="16"/>
      <c r="BZ772" s="16"/>
      <c r="CA772" s="16"/>
      <c r="CB772" s="16"/>
      <c r="CC772" s="16"/>
      <c r="CD772" s="16"/>
      <c r="CE772" s="16"/>
      <c r="CF772" s="16"/>
      <c r="CG772" s="16"/>
      <c r="CH772" s="16"/>
      <c r="CI772" s="16"/>
      <c r="CJ772" s="16"/>
      <c r="CK772" s="16"/>
      <c r="CL772" s="16"/>
      <c r="CM772" s="16"/>
      <c r="CN772" s="18"/>
    </row>
    <row r="773" ht="11.25" customHeight="1">
      <c r="A773" s="12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  <c r="BN773" s="16"/>
      <c r="BO773" s="16"/>
      <c r="BP773" s="16"/>
      <c r="BQ773" s="16"/>
      <c r="BR773" s="16"/>
      <c r="BS773" s="16"/>
      <c r="BT773" s="16"/>
      <c r="BU773" s="16"/>
      <c r="BV773" s="16"/>
      <c r="BW773" s="16"/>
      <c r="BX773" s="16"/>
      <c r="BY773" s="16"/>
      <c r="BZ773" s="16"/>
      <c r="CA773" s="16"/>
      <c r="CB773" s="16"/>
      <c r="CC773" s="16"/>
      <c r="CD773" s="16"/>
      <c r="CE773" s="16"/>
      <c r="CF773" s="16"/>
      <c r="CG773" s="16"/>
      <c r="CH773" s="16"/>
      <c r="CI773" s="16"/>
      <c r="CJ773" s="16"/>
      <c r="CK773" s="16"/>
      <c r="CL773" s="16"/>
      <c r="CM773" s="16"/>
      <c r="CN773" s="18"/>
    </row>
    <row r="774" ht="11.25" customHeight="1">
      <c r="A774" s="12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  <c r="BN774" s="16"/>
      <c r="BO774" s="16"/>
      <c r="BP774" s="16"/>
      <c r="BQ774" s="16"/>
      <c r="BR774" s="16"/>
      <c r="BS774" s="16"/>
      <c r="BT774" s="16"/>
      <c r="BU774" s="16"/>
      <c r="BV774" s="16"/>
      <c r="BW774" s="16"/>
      <c r="BX774" s="16"/>
      <c r="BY774" s="16"/>
      <c r="BZ774" s="16"/>
      <c r="CA774" s="16"/>
      <c r="CB774" s="16"/>
      <c r="CC774" s="16"/>
      <c r="CD774" s="16"/>
      <c r="CE774" s="16"/>
      <c r="CF774" s="16"/>
      <c r="CG774" s="16"/>
      <c r="CH774" s="16"/>
      <c r="CI774" s="16"/>
      <c r="CJ774" s="16"/>
      <c r="CK774" s="16"/>
      <c r="CL774" s="16"/>
      <c r="CM774" s="16"/>
      <c r="CN774" s="18"/>
    </row>
    <row r="775" ht="11.25" customHeight="1">
      <c r="A775" s="12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6"/>
      <c r="BO775" s="16"/>
      <c r="BP775" s="16"/>
      <c r="BQ775" s="16"/>
      <c r="BR775" s="16"/>
      <c r="BS775" s="16"/>
      <c r="BT775" s="16"/>
      <c r="BU775" s="16"/>
      <c r="BV775" s="16"/>
      <c r="BW775" s="16"/>
      <c r="BX775" s="16"/>
      <c r="BY775" s="16"/>
      <c r="BZ775" s="16"/>
      <c r="CA775" s="16"/>
      <c r="CB775" s="16"/>
      <c r="CC775" s="16"/>
      <c r="CD775" s="16"/>
      <c r="CE775" s="16"/>
      <c r="CF775" s="16"/>
      <c r="CG775" s="16"/>
      <c r="CH775" s="16"/>
      <c r="CI775" s="16"/>
      <c r="CJ775" s="16"/>
      <c r="CK775" s="16"/>
      <c r="CL775" s="16"/>
      <c r="CM775" s="16"/>
      <c r="CN775" s="18"/>
    </row>
    <row r="776" ht="11.25" customHeight="1">
      <c r="A776" s="12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  <c r="BN776" s="16"/>
      <c r="BO776" s="16"/>
      <c r="BP776" s="16"/>
      <c r="BQ776" s="16"/>
      <c r="BR776" s="16"/>
      <c r="BS776" s="16"/>
      <c r="BT776" s="16"/>
      <c r="BU776" s="16"/>
      <c r="BV776" s="16"/>
      <c r="BW776" s="16"/>
      <c r="BX776" s="16"/>
      <c r="BY776" s="16"/>
      <c r="BZ776" s="16"/>
      <c r="CA776" s="16"/>
      <c r="CB776" s="16"/>
      <c r="CC776" s="16"/>
      <c r="CD776" s="16"/>
      <c r="CE776" s="16"/>
      <c r="CF776" s="16"/>
      <c r="CG776" s="16"/>
      <c r="CH776" s="16"/>
      <c r="CI776" s="16"/>
      <c r="CJ776" s="16"/>
      <c r="CK776" s="16"/>
      <c r="CL776" s="16"/>
      <c r="CM776" s="16"/>
      <c r="CN776" s="18"/>
    </row>
    <row r="777" ht="11.25" customHeight="1">
      <c r="A777" s="12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  <c r="BN777" s="16"/>
      <c r="BO777" s="16"/>
      <c r="BP777" s="16"/>
      <c r="BQ777" s="16"/>
      <c r="BR777" s="16"/>
      <c r="BS777" s="16"/>
      <c r="BT777" s="16"/>
      <c r="BU777" s="16"/>
      <c r="BV777" s="16"/>
      <c r="BW777" s="16"/>
      <c r="BX777" s="16"/>
      <c r="BY777" s="16"/>
      <c r="BZ777" s="16"/>
      <c r="CA777" s="16"/>
      <c r="CB777" s="16"/>
      <c r="CC777" s="16"/>
      <c r="CD777" s="16"/>
      <c r="CE777" s="16"/>
      <c r="CF777" s="16"/>
      <c r="CG777" s="16"/>
      <c r="CH777" s="16"/>
      <c r="CI777" s="16"/>
      <c r="CJ777" s="16"/>
      <c r="CK777" s="16"/>
      <c r="CL777" s="16"/>
      <c r="CM777" s="16"/>
      <c r="CN777" s="18"/>
    </row>
    <row r="778" ht="11.25" customHeight="1">
      <c r="A778" s="12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  <c r="BK778" s="16"/>
      <c r="BL778" s="16"/>
      <c r="BM778" s="16"/>
      <c r="BN778" s="16"/>
      <c r="BO778" s="16"/>
      <c r="BP778" s="16"/>
      <c r="BQ778" s="16"/>
      <c r="BR778" s="16"/>
      <c r="BS778" s="16"/>
      <c r="BT778" s="16"/>
      <c r="BU778" s="16"/>
      <c r="BV778" s="16"/>
      <c r="BW778" s="16"/>
      <c r="BX778" s="16"/>
      <c r="BY778" s="16"/>
      <c r="BZ778" s="16"/>
      <c r="CA778" s="16"/>
      <c r="CB778" s="16"/>
      <c r="CC778" s="16"/>
      <c r="CD778" s="16"/>
      <c r="CE778" s="16"/>
      <c r="CF778" s="16"/>
      <c r="CG778" s="16"/>
      <c r="CH778" s="16"/>
      <c r="CI778" s="16"/>
      <c r="CJ778" s="16"/>
      <c r="CK778" s="16"/>
      <c r="CL778" s="16"/>
      <c r="CM778" s="16"/>
      <c r="CN778" s="18"/>
    </row>
    <row r="779" ht="11.25" customHeight="1">
      <c r="A779" s="12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  <c r="BN779" s="16"/>
      <c r="BO779" s="16"/>
      <c r="BP779" s="16"/>
      <c r="BQ779" s="16"/>
      <c r="BR779" s="16"/>
      <c r="BS779" s="16"/>
      <c r="BT779" s="16"/>
      <c r="BU779" s="16"/>
      <c r="BV779" s="16"/>
      <c r="BW779" s="16"/>
      <c r="BX779" s="16"/>
      <c r="BY779" s="16"/>
      <c r="BZ779" s="16"/>
      <c r="CA779" s="16"/>
      <c r="CB779" s="16"/>
      <c r="CC779" s="16"/>
      <c r="CD779" s="16"/>
      <c r="CE779" s="16"/>
      <c r="CF779" s="16"/>
      <c r="CG779" s="16"/>
      <c r="CH779" s="16"/>
      <c r="CI779" s="16"/>
      <c r="CJ779" s="16"/>
      <c r="CK779" s="16"/>
      <c r="CL779" s="16"/>
      <c r="CM779" s="16"/>
      <c r="CN779" s="18"/>
    </row>
    <row r="780" ht="11.25" customHeight="1">
      <c r="A780" s="12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  <c r="BN780" s="16"/>
      <c r="BO780" s="16"/>
      <c r="BP780" s="16"/>
      <c r="BQ780" s="16"/>
      <c r="BR780" s="16"/>
      <c r="BS780" s="16"/>
      <c r="BT780" s="16"/>
      <c r="BU780" s="16"/>
      <c r="BV780" s="16"/>
      <c r="BW780" s="16"/>
      <c r="BX780" s="16"/>
      <c r="BY780" s="16"/>
      <c r="BZ780" s="16"/>
      <c r="CA780" s="16"/>
      <c r="CB780" s="16"/>
      <c r="CC780" s="16"/>
      <c r="CD780" s="16"/>
      <c r="CE780" s="16"/>
      <c r="CF780" s="16"/>
      <c r="CG780" s="16"/>
      <c r="CH780" s="16"/>
      <c r="CI780" s="16"/>
      <c r="CJ780" s="16"/>
      <c r="CK780" s="16"/>
      <c r="CL780" s="16"/>
      <c r="CM780" s="16"/>
      <c r="CN780" s="18"/>
    </row>
    <row r="781" ht="11.25" customHeight="1">
      <c r="A781" s="12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  <c r="BN781" s="16"/>
      <c r="BO781" s="16"/>
      <c r="BP781" s="16"/>
      <c r="BQ781" s="16"/>
      <c r="BR781" s="16"/>
      <c r="BS781" s="16"/>
      <c r="BT781" s="16"/>
      <c r="BU781" s="16"/>
      <c r="BV781" s="16"/>
      <c r="BW781" s="16"/>
      <c r="BX781" s="16"/>
      <c r="BY781" s="16"/>
      <c r="BZ781" s="16"/>
      <c r="CA781" s="16"/>
      <c r="CB781" s="16"/>
      <c r="CC781" s="16"/>
      <c r="CD781" s="16"/>
      <c r="CE781" s="16"/>
      <c r="CF781" s="16"/>
      <c r="CG781" s="16"/>
      <c r="CH781" s="16"/>
      <c r="CI781" s="16"/>
      <c r="CJ781" s="16"/>
      <c r="CK781" s="16"/>
      <c r="CL781" s="16"/>
      <c r="CM781" s="16"/>
      <c r="CN781" s="18"/>
    </row>
    <row r="782" ht="11.25" customHeight="1">
      <c r="A782" s="12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  <c r="BK782" s="16"/>
      <c r="BL782" s="16"/>
      <c r="BM782" s="16"/>
      <c r="BN782" s="16"/>
      <c r="BO782" s="16"/>
      <c r="BP782" s="16"/>
      <c r="BQ782" s="16"/>
      <c r="BR782" s="16"/>
      <c r="BS782" s="16"/>
      <c r="BT782" s="16"/>
      <c r="BU782" s="16"/>
      <c r="BV782" s="16"/>
      <c r="BW782" s="16"/>
      <c r="BX782" s="16"/>
      <c r="BY782" s="16"/>
      <c r="BZ782" s="16"/>
      <c r="CA782" s="16"/>
      <c r="CB782" s="16"/>
      <c r="CC782" s="16"/>
      <c r="CD782" s="16"/>
      <c r="CE782" s="16"/>
      <c r="CF782" s="16"/>
      <c r="CG782" s="16"/>
      <c r="CH782" s="16"/>
      <c r="CI782" s="16"/>
      <c r="CJ782" s="16"/>
      <c r="CK782" s="16"/>
      <c r="CL782" s="16"/>
      <c r="CM782" s="16"/>
      <c r="CN782" s="18"/>
    </row>
    <row r="783" ht="11.25" customHeight="1">
      <c r="A783" s="12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/>
      <c r="BJ783" s="16"/>
      <c r="BK783" s="16"/>
      <c r="BL783" s="16"/>
      <c r="BM783" s="16"/>
      <c r="BN783" s="16"/>
      <c r="BO783" s="16"/>
      <c r="BP783" s="16"/>
      <c r="BQ783" s="16"/>
      <c r="BR783" s="16"/>
      <c r="BS783" s="16"/>
      <c r="BT783" s="16"/>
      <c r="BU783" s="16"/>
      <c r="BV783" s="16"/>
      <c r="BW783" s="16"/>
      <c r="BX783" s="16"/>
      <c r="BY783" s="16"/>
      <c r="BZ783" s="16"/>
      <c r="CA783" s="16"/>
      <c r="CB783" s="16"/>
      <c r="CC783" s="16"/>
      <c r="CD783" s="16"/>
      <c r="CE783" s="16"/>
      <c r="CF783" s="16"/>
      <c r="CG783" s="16"/>
      <c r="CH783" s="16"/>
      <c r="CI783" s="16"/>
      <c r="CJ783" s="16"/>
      <c r="CK783" s="16"/>
      <c r="CL783" s="16"/>
      <c r="CM783" s="16"/>
      <c r="CN783" s="18"/>
    </row>
    <row r="784" ht="11.25" customHeight="1">
      <c r="A784" s="12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/>
      <c r="BJ784" s="16"/>
      <c r="BK784" s="16"/>
      <c r="BL784" s="16"/>
      <c r="BM784" s="16"/>
      <c r="BN784" s="16"/>
      <c r="BO784" s="16"/>
      <c r="BP784" s="16"/>
      <c r="BQ784" s="16"/>
      <c r="BR784" s="16"/>
      <c r="BS784" s="16"/>
      <c r="BT784" s="16"/>
      <c r="BU784" s="16"/>
      <c r="BV784" s="16"/>
      <c r="BW784" s="16"/>
      <c r="BX784" s="16"/>
      <c r="BY784" s="16"/>
      <c r="BZ784" s="16"/>
      <c r="CA784" s="16"/>
      <c r="CB784" s="16"/>
      <c r="CC784" s="16"/>
      <c r="CD784" s="16"/>
      <c r="CE784" s="16"/>
      <c r="CF784" s="16"/>
      <c r="CG784" s="16"/>
      <c r="CH784" s="16"/>
      <c r="CI784" s="16"/>
      <c r="CJ784" s="16"/>
      <c r="CK784" s="16"/>
      <c r="CL784" s="16"/>
      <c r="CM784" s="16"/>
      <c r="CN784" s="18"/>
    </row>
    <row r="785" ht="11.25" customHeight="1">
      <c r="A785" s="12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6"/>
      <c r="BJ785" s="16"/>
      <c r="BK785" s="16"/>
      <c r="BL785" s="16"/>
      <c r="BM785" s="16"/>
      <c r="BN785" s="16"/>
      <c r="BO785" s="16"/>
      <c r="BP785" s="16"/>
      <c r="BQ785" s="16"/>
      <c r="BR785" s="16"/>
      <c r="BS785" s="16"/>
      <c r="BT785" s="16"/>
      <c r="BU785" s="16"/>
      <c r="BV785" s="16"/>
      <c r="BW785" s="16"/>
      <c r="BX785" s="16"/>
      <c r="BY785" s="16"/>
      <c r="BZ785" s="16"/>
      <c r="CA785" s="16"/>
      <c r="CB785" s="16"/>
      <c r="CC785" s="16"/>
      <c r="CD785" s="16"/>
      <c r="CE785" s="16"/>
      <c r="CF785" s="16"/>
      <c r="CG785" s="16"/>
      <c r="CH785" s="16"/>
      <c r="CI785" s="16"/>
      <c r="CJ785" s="16"/>
      <c r="CK785" s="16"/>
      <c r="CL785" s="16"/>
      <c r="CM785" s="16"/>
      <c r="CN785" s="18"/>
    </row>
    <row r="786" ht="11.25" customHeight="1">
      <c r="A786" s="12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/>
      <c r="BJ786" s="16"/>
      <c r="BK786" s="16"/>
      <c r="BL786" s="16"/>
      <c r="BM786" s="16"/>
      <c r="BN786" s="16"/>
      <c r="BO786" s="16"/>
      <c r="BP786" s="16"/>
      <c r="BQ786" s="16"/>
      <c r="BR786" s="16"/>
      <c r="BS786" s="16"/>
      <c r="BT786" s="16"/>
      <c r="BU786" s="16"/>
      <c r="BV786" s="16"/>
      <c r="BW786" s="16"/>
      <c r="BX786" s="16"/>
      <c r="BY786" s="16"/>
      <c r="BZ786" s="16"/>
      <c r="CA786" s="16"/>
      <c r="CB786" s="16"/>
      <c r="CC786" s="16"/>
      <c r="CD786" s="16"/>
      <c r="CE786" s="16"/>
      <c r="CF786" s="16"/>
      <c r="CG786" s="16"/>
      <c r="CH786" s="16"/>
      <c r="CI786" s="16"/>
      <c r="CJ786" s="16"/>
      <c r="CK786" s="16"/>
      <c r="CL786" s="16"/>
      <c r="CM786" s="16"/>
      <c r="CN786" s="18"/>
    </row>
    <row r="787" ht="11.25" customHeight="1">
      <c r="A787" s="12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6"/>
      <c r="BJ787" s="16"/>
      <c r="BK787" s="16"/>
      <c r="BL787" s="16"/>
      <c r="BM787" s="16"/>
      <c r="BN787" s="16"/>
      <c r="BO787" s="16"/>
      <c r="BP787" s="16"/>
      <c r="BQ787" s="16"/>
      <c r="BR787" s="16"/>
      <c r="BS787" s="16"/>
      <c r="BT787" s="16"/>
      <c r="BU787" s="16"/>
      <c r="BV787" s="16"/>
      <c r="BW787" s="16"/>
      <c r="BX787" s="16"/>
      <c r="BY787" s="16"/>
      <c r="BZ787" s="16"/>
      <c r="CA787" s="16"/>
      <c r="CB787" s="16"/>
      <c r="CC787" s="16"/>
      <c r="CD787" s="16"/>
      <c r="CE787" s="16"/>
      <c r="CF787" s="16"/>
      <c r="CG787" s="16"/>
      <c r="CH787" s="16"/>
      <c r="CI787" s="16"/>
      <c r="CJ787" s="16"/>
      <c r="CK787" s="16"/>
      <c r="CL787" s="16"/>
      <c r="CM787" s="16"/>
      <c r="CN787" s="18"/>
    </row>
    <row r="788" ht="11.25" customHeight="1">
      <c r="A788" s="12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/>
      <c r="BJ788" s="16"/>
      <c r="BK788" s="16"/>
      <c r="BL788" s="16"/>
      <c r="BM788" s="16"/>
      <c r="BN788" s="16"/>
      <c r="BO788" s="16"/>
      <c r="BP788" s="16"/>
      <c r="BQ788" s="16"/>
      <c r="BR788" s="16"/>
      <c r="BS788" s="16"/>
      <c r="BT788" s="16"/>
      <c r="BU788" s="16"/>
      <c r="BV788" s="16"/>
      <c r="BW788" s="16"/>
      <c r="BX788" s="16"/>
      <c r="BY788" s="16"/>
      <c r="BZ788" s="16"/>
      <c r="CA788" s="16"/>
      <c r="CB788" s="16"/>
      <c r="CC788" s="16"/>
      <c r="CD788" s="16"/>
      <c r="CE788" s="16"/>
      <c r="CF788" s="16"/>
      <c r="CG788" s="16"/>
      <c r="CH788" s="16"/>
      <c r="CI788" s="16"/>
      <c r="CJ788" s="16"/>
      <c r="CK788" s="16"/>
      <c r="CL788" s="16"/>
      <c r="CM788" s="16"/>
      <c r="CN788" s="18"/>
    </row>
    <row r="789" ht="11.25" customHeight="1">
      <c r="A789" s="12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6"/>
      <c r="BJ789" s="16"/>
      <c r="BK789" s="16"/>
      <c r="BL789" s="16"/>
      <c r="BM789" s="16"/>
      <c r="BN789" s="16"/>
      <c r="BO789" s="16"/>
      <c r="BP789" s="16"/>
      <c r="BQ789" s="16"/>
      <c r="BR789" s="16"/>
      <c r="BS789" s="16"/>
      <c r="BT789" s="16"/>
      <c r="BU789" s="16"/>
      <c r="BV789" s="16"/>
      <c r="BW789" s="16"/>
      <c r="BX789" s="16"/>
      <c r="BY789" s="16"/>
      <c r="BZ789" s="16"/>
      <c r="CA789" s="16"/>
      <c r="CB789" s="16"/>
      <c r="CC789" s="16"/>
      <c r="CD789" s="16"/>
      <c r="CE789" s="16"/>
      <c r="CF789" s="16"/>
      <c r="CG789" s="16"/>
      <c r="CH789" s="16"/>
      <c r="CI789" s="16"/>
      <c r="CJ789" s="16"/>
      <c r="CK789" s="16"/>
      <c r="CL789" s="16"/>
      <c r="CM789" s="16"/>
      <c r="CN789" s="18"/>
    </row>
    <row r="790" ht="11.25" customHeight="1">
      <c r="A790" s="12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6"/>
      <c r="BJ790" s="16"/>
      <c r="BK790" s="16"/>
      <c r="BL790" s="16"/>
      <c r="BM790" s="16"/>
      <c r="BN790" s="16"/>
      <c r="BO790" s="16"/>
      <c r="BP790" s="16"/>
      <c r="BQ790" s="16"/>
      <c r="BR790" s="16"/>
      <c r="BS790" s="16"/>
      <c r="BT790" s="16"/>
      <c r="BU790" s="16"/>
      <c r="BV790" s="16"/>
      <c r="BW790" s="16"/>
      <c r="BX790" s="16"/>
      <c r="BY790" s="16"/>
      <c r="BZ790" s="16"/>
      <c r="CA790" s="16"/>
      <c r="CB790" s="16"/>
      <c r="CC790" s="16"/>
      <c r="CD790" s="16"/>
      <c r="CE790" s="16"/>
      <c r="CF790" s="16"/>
      <c r="CG790" s="16"/>
      <c r="CH790" s="16"/>
      <c r="CI790" s="16"/>
      <c r="CJ790" s="16"/>
      <c r="CK790" s="16"/>
      <c r="CL790" s="16"/>
      <c r="CM790" s="16"/>
      <c r="CN790" s="18"/>
    </row>
    <row r="791" ht="11.25" customHeight="1">
      <c r="A791" s="12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6"/>
      <c r="BJ791" s="16"/>
      <c r="BK791" s="16"/>
      <c r="BL791" s="16"/>
      <c r="BM791" s="16"/>
      <c r="BN791" s="16"/>
      <c r="BO791" s="16"/>
      <c r="BP791" s="16"/>
      <c r="BQ791" s="16"/>
      <c r="BR791" s="16"/>
      <c r="BS791" s="16"/>
      <c r="BT791" s="16"/>
      <c r="BU791" s="16"/>
      <c r="BV791" s="16"/>
      <c r="BW791" s="16"/>
      <c r="BX791" s="16"/>
      <c r="BY791" s="16"/>
      <c r="BZ791" s="16"/>
      <c r="CA791" s="16"/>
      <c r="CB791" s="16"/>
      <c r="CC791" s="16"/>
      <c r="CD791" s="16"/>
      <c r="CE791" s="16"/>
      <c r="CF791" s="16"/>
      <c r="CG791" s="16"/>
      <c r="CH791" s="16"/>
      <c r="CI791" s="16"/>
      <c r="CJ791" s="16"/>
      <c r="CK791" s="16"/>
      <c r="CL791" s="16"/>
      <c r="CM791" s="16"/>
      <c r="CN791" s="18"/>
    </row>
    <row r="792" ht="11.25" customHeight="1">
      <c r="A792" s="12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  <c r="BN792" s="16"/>
      <c r="BO792" s="16"/>
      <c r="BP792" s="16"/>
      <c r="BQ792" s="16"/>
      <c r="BR792" s="16"/>
      <c r="BS792" s="16"/>
      <c r="BT792" s="16"/>
      <c r="BU792" s="16"/>
      <c r="BV792" s="16"/>
      <c r="BW792" s="16"/>
      <c r="BX792" s="16"/>
      <c r="BY792" s="16"/>
      <c r="BZ792" s="16"/>
      <c r="CA792" s="16"/>
      <c r="CB792" s="16"/>
      <c r="CC792" s="16"/>
      <c r="CD792" s="16"/>
      <c r="CE792" s="16"/>
      <c r="CF792" s="16"/>
      <c r="CG792" s="16"/>
      <c r="CH792" s="16"/>
      <c r="CI792" s="16"/>
      <c r="CJ792" s="16"/>
      <c r="CK792" s="16"/>
      <c r="CL792" s="16"/>
      <c r="CM792" s="16"/>
      <c r="CN792" s="18"/>
    </row>
    <row r="793" ht="11.25" customHeight="1">
      <c r="A793" s="12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6"/>
      <c r="BJ793" s="16"/>
      <c r="BK793" s="16"/>
      <c r="BL793" s="16"/>
      <c r="BM793" s="16"/>
      <c r="BN793" s="16"/>
      <c r="BO793" s="16"/>
      <c r="BP793" s="16"/>
      <c r="BQ793" s="16"/>
      <c r="BR793" s="16"/>
      <c r="BS793" s="16"/>
      <c r="BT793" s="16"/>
      <c r="BU793" s="16"/>
      <c r="BV793" s="16"/>
      <c r="BW793" s="16"/>
      <c r="BX793" s="16"/>
      <c r="BY793" s="16"/>
      <c r="BZ793" s="16"/>
      <c r="CA793" s="16"/>
      <c r="CB793" s="16"/>
      <c r="CC793" s="16"/>
      <c r="CD793" s="16"/>
      <c r="CE793" s="16"/>
      <c r="CF793" s="16"/>
      <c r="CG793" s="16"/>
      <c r="CH793" s="16"/>
      <c r="CI793" s="16"/>
      <c r="CJ793" s="16"/>
      <c r="CK793" s="16"/>
      <c r="CL793" s="16"/>
      <c r="CM793" s="16"/>
      <c r="CN793" s="18"/>
    </row>
    <row r="794" ht="11.25" customHeight="1">
      <c r="A794" s="12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6"/>
      <c r="BJ794" s="16"/>
      <c r="BK794" s="16"/>
      <c r="BL794" s="16"/>
      <c r="BM794" s="16"/>
      <c r="BN794" s="16"/>
      <c r="BO794" s="16"/>
      <c r="BP794" s="16"/>
      <c r="BQ794" s="16"/>
      <c r="BR794" s="16"/>
      <c r="BS794" s="16"/>
      <c r="BT794" s="16"/>
      <c r="BU794" s="16"/>
      <c r="BV794" s="16"/>
      <c r="BW794" s="16"/>
      <c r="BX794" s="16"/>
      <c r="BY794" s="16"/>
      <c r="BZ794" s="16"/>
      <c r="CA794" s="16"/>
      <c r="CB794" s="16"/>
      <c r="CC794" s="16"/>
      <c r="CD794" s="16"/>
      <c r="CE794" s="16"/>
      <c r="CF794" s="16"/>
      <c r="CG794" s="16"/>
      <c r="CH794" s="16"/>
      <c r="CI794" s="16"/>
      <c r="CJ794" s="16"/>
      <c r="CK794" s="16"/>
      <c r="CL794" s="16"/>
      <c r="CM794" s="16"/>
      <c r="CN794" s="18"/>
    </row>
    <row r="795" ht="11.25" customHeight="1">
      <c r="A795" s="12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6"/>
      <c r="BJ795" s="16"/>
      <c r="BK795" s="16"/>
      <c r="BL795" s="16"/>
      <c r="BM795" s="16"/>
      <c r="BN795" s="16"/>
      <c r="BO795" s="16"/>
      <c r="BP795" s="16"/>
      <c r="BQ795" s="16"/>
      <c r="BR795" s="16"/>
      <c r="BS795" s="16"/>
      <c r="BT795" s="16"/>
      <c r="BU795" s="16"/>
      <c r="BV795" s="16"/>
      <c r="BW795" s="16"/>
      <c r="BX795" s="16"/>
      <c r="BY795" s="16"/>
      <c r="BZ795" s="16"/>
      <c r="CA795" s="16"/>
      <c r="CB795" s="16"/>
      <c r="CC795" s="16"/>
      <c r="CD795" s="16"/>
      <c r="CE795" s="16"/>
      <c r="CF795" s="16"/>
      <c r="CG795" s="16"/>
      <c r="CH795" s="16"/>
      <c r="CI795" s="16"/>
      <c r="CJ795" s="16"/>
      <c r="CK795" s="16"/>
      <c r="CL795" s="16"/>
      <c r="CM795" s="16"/>
      <c r="CN795" s="18"/>
    </row>
    <row r="796" ht="11.25" customHeight="1">
      <c r="A796" s="12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6"/>
      <c r="BJ796" s="16"/>
      <c r="BK796" s="16"/>
      <c r="BL796" s="16"/>
      <c r="BM796" s="16"/>
      <c r="BN796" s="16"/>
      <c r="BO796" s="16"/>
      <c r="BP796" s="16"/>
      <c r="BQ796" s="16"/>
      <c r="BR796" s="16"/>
      <c r="BS796" s="16"/>
      <c r="BT796" s="16"/>
      <c r="BU796" s="16"/>
      <c r="BV796" s="16"/>
      <c r="BW796" s="16"/>
      <c r="BX796" s="16"/>
      <c r="BY796" s="16"/>
      <c r="BZ796" s="16"/>
      <c r="CA796" s="16"/>
      <c r="CB796" s="16"/>
      <c r="CC796" s="16"/>
      <c r="CD796" s="16"/>
      <c r="CE796" s="16"/>
      <c r="CF796" s="16"/>
      <c r="CG796" s="16"/>
      <c r="CH796" s="16"/>
      <c r="CI796" s="16"/>
      <c r="CJ796" s="16"/>
      <c r="CK796" s="16"/>
      <c r="CL796" s="16"/>
      <c r="CM796" s="16"/>
      <c r="CN796" s="18"/>
    </row>
    <row r="797" ht="11.25" customHeight="1">
      <c r="A797" s="12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6"/>
      <c r="BL797" s="16"/>
      <c r="BM797" s="16"/>
      <c r="BN797" s="16"/>
      <c r="BO797" s="16"/>
      <c r="BP797" s="16"/>
      <c r="BQ797" s="16"/>
      <c r="BR797" s="16"/>
      <c r="BS797" s="16"/>
      <c r="BT797" s="16"/>
      <c r="BU797" s="16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8"/>
    </row>
    <row r="798" ht="11.25" customHeight="1">
      <c r="A798" s="12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/>
      <c r="BJ798" s="16"/>
      <c r="BK798" s="16"/>
      <c r="BL798" s="16"/>
      <c r="BM798" s="16"/>
      <c r="BN798" s="16"/>
      <c r="BO798" s="16"/>
      <c r="BP798" s="16"/>
      <c r="BQ798" s="16"/>
      <c r="BR798" s="16"/>
      <c r="BS798" s="16"/>
      <c r="BT798" s="16"/>
      <c r="BU798" s="16"/>
      <c r="BV798" s="16"/>
      <c r="BW798" s="16"/>
      <c r="BX798" s="16"/>
      <c r="BY798" s="16"/>
      <c r="BZ798" s="16"/>
      <c r="CA798" s="16"/>
      <c r="CB798" s="16"/>
      <c r="CC798" s="16"/>
      <c r="CD798" s="16"/>
      <c r="CE798" s="16"/>
      <c r="CF798" s="16"/>
      <c r="CG798" s="16"/>
      <c r="CH798" s="16"/>
      <c r="CI798" s="16"/>
      <c r="CJ798" s="16"/>
      <c r="CK798" s="16"/>
      <c r="CL798" s="16"/>
      <c r="CM798" s="16"/>
      <c r="CN798" s="18"/>
    </row>
    <row r="799" ht="11.25" customHeight="1">
      <c r="A799" s="12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  <c r="BK799" s="16"/>
      <c r="BL799" s="16"/>
      <c r="BM799" s="16"/>
      <c r="BN799" s="16"/>
      <c r="BO799" s="16"/>
      <c r="BP799" s="16"/>
      <c r="BQ799" s="16"/>
      <c r="BR799" s="16"/>
      <c r="BS799" s="16"/>
      <c r="BT799" s="16"/>
      <c r="BU799" s="16"/>
      <c r="BV799" s="16"/>
      <c r="BW799" s="16"/>
      <c r="BX799" s="16"/>
      <c r="BY799" s="16"/>
      <c r="BZ799" s="16"/>
      <c r="CA799" s="16"/>
      <c r="CB799" s="16"/>
      <c r="CC799" s="16"/>
      <c r="CD799" s="16"/>
      <c r="CE799" s="16"/>
      <c r="CF799" s="16"/>
      <c r="CG799" s="16"/>
      <c r="CH799" s="16"/>
      <c r="CI799" s="16"/>
      <c r="CJ799" s="16"/>
      <c r="CK799" s="16"/>
      <c r="CL799" s="16"/>
      <c r="CM799" s="16"/>
      <c r="CN799" s="18"/>
    </row>
    <row r="800" ht="11.25" customHeight="1">
      <c r="A800" s="12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/>
      <c r="BJ800" s="16"/>
      <c r="BK800" s="16"/>
      <c r="BL800" s="16"/>
      <c r="BM800" s="16"/>
      <c r="BN800" s="16"/>
      <c r="BO800" s="16"/>
      <c r="BP800" s="16"/>
      <c r="BQ800" s="16"/>
      <c r="BR800" s="16"/>
      <c r="BS800" s="16"/>
      <c r="BT800" s="16"/>
      <c r="BU800" s="16"/>
      <c r="BV800" s="16"/>
      <c r="BW800" s="16"/>
      <c r="BX800" s="16"/>
      <c r="BY800" s="16"/>
      <c r="BZ800" s="16"/>
      <c r="CA800" s="16"/>
      <c r="CB800" s="16"/>
      <c r="CC800" s="16"/>
      <c r="CD800" s="16"/>
      <c r="CE800" s="16"/>
      <c r="CF800" s="16"/>
      <c r="CG800" s="16"/>
      <c r="CH800" s="16"/>
      <c r="CI800" s="16"/>
      <c r="CJ800" s="16"/>
      <c r="CK800" s="16"/>
      <c r="CL800" s="16"/>
      <c r="CM800" s="16"/>
      <c r="CN800" s="18"/>
    </row>
    <row r="801" ht="11.25" customHeight="1">
      <c r="A801" s="12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/>
      <c r="BJ801" s="16"/>
      <c r="BK801" s="16"/>
      <c r="BL801" s="16"/>
      <c r="BM801" s="16"/>
      <c r="BN801" s="16"/>
      <c r="BO801" s="16"/>
      <c r="BP801" s="16"/>
      <c r="BQ801" s="16"/>
      <c r="BR801" s="16"/>
      <c r="BS801" s="16"/>
      <c r="BT801" s="16"/>
      <c r="BU801" s="16"/>
      <c r="BV801" s="16"/>
      <c r="BW801" s="16"/>
      <c r="BX801" s="16"/>
      <c r="BY801" s="16"/>
      <c r="BZ801" s="16"/>
      <c r="CA801" s="16"/>
      <c r="CB801" s="16"/>
      <c r="CC801" s="16"/>
      <c r="CD801" s="16"/>
      <c r="CE801" s="16"/>
      <c r="CF801" s="16"/>
      <c r="CG801" s="16"/>
      <c r="CH801" s="16"/>
      <c r="CI801" s="16"/>
      <c r="CJ801" s="16"/>
      <c r="CK801" s="16"/>
      <c r="CL801" s="16"/>
      <c r="CM801" s="16"/>
      <c r="CN801" s="18"/>
    </row>
    <row r="802" ht="11.25" customHeight="1">
      <c r="A802" s="12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6"/>
      <c r="BJ802" s="16"/>
      <c r="BK802" s="16"/>
      <c r="BL802" s="16"/>
      <c r="BM802" s="16"/>
      <c r="BN802" s="16"/>
      <c r="BO802" s="16"/>
      <c r="BP802" s="16"/>
      <c r="BQ802" s="16"/>
      <c r="BR802" s="16"/>
      <c r="BS802" s="16"/>
      <c r="BT802" s="16"/>
      <c r="BU802" s="16"/>
      <c r="BV802" s="16"/>
      <c r="BW802" s="16"/>
      <c r="BX802" s="16"/>
      <c r="BY802" s="16"/>
      <c r="BZ802" s="16"/>
      <c r="CA802" s="16"/>
      <c r="CB802" s="16"/>
      <c r="CC802" s="16"/>
      <c r="CD802" s="16"/>
      <c r="CE802" s="16"/>
      <c r="CF802" s="16"/>
      <c r="CG802" s="16"/>
      <c r="CH802" s="16"/>
      <c r="CI802" s="16"/>
      <c r="CJ802" s="16"/>
      <c r="CK802" s="16"/>
      <c r="CL802" s="16"/>
      <c r="CM802" s="16"/>
      <c r="CN802" s="18"/>
    </row>
    <row r="803" ht="11.25" customHeight="1">
      <c r="A803" s="12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/>
      <c r="BJ803" s="16"/>
      <c r="BK803" s="16"/>
      <c r="BL803" s="16"/>
      <c r="BM803" s="16"/>
      <c r="BN803" s="16"/>
      <c r="BO803" s="16"/>
      <c r="BP803" s="16"/>
      <c r="BQ803" s="16"/>
      <c r="BR803" s="16"/>
      <c r="BS803" s="16"/>
      <c r="BT803" s="16"/>
      <c r="BU803" s="16"/>
      <c r="BV803" s="16"/>
      <c r="BW803" s="16"/>
      <c r="BX803" s="16"/>
      <c r="BY803" s="16"/>
      <c r="BZ803" s="16"/>
      <c r="CA803" s="16"/>
      <c r="CB803" s="16"/>
      <c r="CC803" s="16"/>
      <c r="CD803" s="16"/>
      <c r="CE803" s="16"/>
      <c r="CF803" s="16"/>
      <c r="CG803" s="16"/>
      <c r="CH803" s="16"/>
      <c r="CI803" s="16"/>
      <c r="CJ803" s="16"/>
      <c r="CK803" s="16"/>
      <c r="CL803" s="16"/>
      <c r="CM803" s="16"/>
      <c r="CN803" s="18"/>
    </row>
    <row r="804" ht="11.25" customHeight="1">
      <c r="A804" s="12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  <c r="BK804" s="16"/>
      <c r="BL804" s="16"/>
      <c r="BM804" s="16"/>
      <c r="BN804" s="16"/>
      <c r="BO804" s="16"/>
      <c r="BP804" s="16"/>
      <c r="BQ804" s="16"/>
      <c r="BR804" s="16"/>
      <c r="BS804" s="16"/>
      <c r="BT804" s="16"/>
      <c r="BU804" s="16"/>
      <c r="BV804" s="16"/>
      <c r="BW804" s="16"/>
      <c r="BX804" s="16"/>
      <c r="BY804" s="16"/>
      <c r="BZ804" s="16"/>
      <c r="CA804" s="16"/>
      <c r="CB804" s="16"/>
      <c r="CC804" s="16"/>
      <c r="CD804" s="16"/>
      <c r="CE804" s="16"/>
      <c r="CF804" s="16"/>
      <c r="CG804" s="16"/>
      <c r="CH804" s="16"/>
      <c r="CI804" s="16"/>
      <c r="CJ804" s="16"/>
      <c r="CK804" s="16"/>
      <c r="CL804" s="16"/>
      <c r="CM804" s="16"/>
      <c r="CN804" s="18"/>
    </row>
    <row r="805" ht="11.25" customHeight="1">
      <c r="A805" s="12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  <c r="BK805" s="16"/>
      <c r="BL805" s="16"/>
      <c r="BM805" s="16"/>
      <c r="BN805" s="16"/>
      <c r="BO805" s="16"/>
      <c r="BP805" s="16"/>
      <c r="BQ805" s="16"/>
      <c r="BR805" s="16"/>
      <c r="BS805" s="16"/>
      <c r="BT805" s="16"/>
      <c r="BU805" s="16"/>
      <c r="BV805" s="16"/>
      <c r="BW805" s="16"/>
      <c r="BX805" s="16"/>
      <c r="BY805" s="16"/>
      <c r="BZ805" s="16"/>
      <c r="CA805" s="16"/>
      <c r="CB805" s="16"/>
      <c r="CC805" s="16"/>
      <c r="CD805" s="16"/>
      <c r="CE805" s="16"/>
      <c r="CF805" s="16"/>
      <c r="CG805" s="16"/>
      <c r="CH805" s="16"/>
      <c r="CI805" s="16"/>
      <c r="CJ805" s="16"/>
      <c r="CK805" s="16"/>
      <c r="CL805" s="16"/>
      <c r="CM805" s="16"/>
      <c r="CN805" s="18"/>
    </row>
    <row r="806" ht="11.25" customHeight="1">
      <c r="A806" s="12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6"/>
      <c r="BJ806" s="16"/>
      <c r="BK806" s="16"/>
      <c r="BL806" s="16"/>
      <c r="BM806" s="16"/>
      <c r="BN806" s="16"/>
      <c r="BO806" s="16"/>
      <c r="BP806" s="16"/>
      <c r="BQ806" s="16"/>
      <c r="BR806" s="16"/>
      <c r="BS806" s="16"/>
      <c r="BT806" s="16"/>
      <c r="BU806" s="16"/>
      <c r="BV806" s="16"/>
      <c r="BW806" s="16"/>
      <c r="BX806" s="16"/>
      <c r="BY806" s="16"/>
      <c r="BZ806" s="16"/>
      <c r="CA806" s="16"/>
      <c r="CB806" s="16"/>
      <c r="CC806" s="16"/>
      <c r="CD806" s="16"/>
      <c r="CE806" s="16"/>
      <c r="CF806" s="16"/>
      <c r="CG806" s="16"/>
      <c r="CH806" s="16"/>
      <c r="CI806" s="16"/>
      <c r="CJ806" s="16"/>
      <c r="CK806" s="16"/>
      <c r="CL806" s="16"/>
      <c r="CM806" s="16"/>
      <c r="CN806" s="18"/>
    </row>
    <row r="807" ht="11.25" customHeight="1">
      <c r="A807" s="12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6"/>
      <c r="BJ807" s="16"/>
      <c r="BK807" s="16"/>
      <c r="BL807" s="16"/>
      <c r="BM807" s="16"/>
      <c r="BN807" s="16"/>
      <c r="BO807" s="16"/>
      <c r="BP807" s="16"/>
      <c r="BQ807" s="16"/>
      <c r="BR807" s="16"/>
      <c r="BS807" s="16"/>
      <c r="BT807" s="16"/>
      <c r="BU807" s="16"/>
      <c r="BV807" s="16"/>
      <c r="BW807" s="16"/>
      <c r="BX807" s="16"/>
      <c r="BY807" s="16"/>
      <c r="BZ807" s="16"/>
      <c r="CA807" s="16"/>
      <c r="CB807" s="16"/>
      <c r="CC807" s="16"/>
      <c r="CD807" s="16"/>
      <c r="CE807" s="16"/>
      <c r="CF807" s="16"/>
      <c r="CG807" s="16"/>
      <c r="CH807" s="16"/>
      <c r="CI807" s="16"/>
      <c r="CJ807" s="16"/>
      <c r="CK807" s="16"/>
      <c r="CL807" s="16"/>
      <c r="CM807" s="16"/>
      <c r="CN807" s="18"/>
    </row>
    <row r="808" ht="11.25" customHeight="1">
      <c r="A808" s="12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8"/>
    </row>
    <row r="809" ht="11.25" customHeight="1">
      <c r="A809" s="12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6"/>
      <c r="BJ809" s="16"/>
      <c r="BK809" s="16"/>
      <c r="BL809" s="16"/>
      <c r="BM809" s="16"/>
      <c r="BN809" s="16"/>
      <c r="BO809" s="16"/>
      <c r="BP809" s="16"/>
      <c r="BQ809" s="16"/>
      <c r="BR809" s="16"/>
      <c r="BS809" s="16"/>
      <c r="BT809" s="16"/>
      <c r="BU809" s="16"/>
      <c r="BV809" s="16"/>
      <c r="BW809" s="16"/>
      <c r="BX809" s="16"/>
      <c r="BY809" s="16"/>
      <c r="BZ809" s="16"/>
      <c r="CA809" s="16"/>
      <c r="CB809" s="16"/>
      <c r="CC809" s="16"/>
      <c r="CD809" s="16"/>
      <c r="CE809" s="16"/>
      <c r="CF809" s="16"/>
      <c r="CG809" s="16"/>
      <c r="CH809" s="16"/>
      <c r="CI809" s="16"/>
      <c r="CJ809" s="16"/>
      <c r="CK809" s="16"/>
      <c r="CL809" s="16"/>
      <c r="CM809" s="16"/>
      <c r="CN809" s="18"/>
    </row>
    <row r="810" ht="11.25" customHeight="1">
      <c r="A810" s="12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6"/>
      <c r="BJ810" s="16"/>
      <c r="BK810" s="16"/>
      <c r="BL810" s="16"/>
      <c r="BM810" s="16"/>
      <c r="BN810" s="16"/>
      <c r="BO810" s="16"/>
      <c r="BP810" s="16"/>
      <c r="BQ810" s="16"/>
      <c r="BR810" s="16"/>
      <c r="BS810" s="16"/>
      <c r="BT810" s="16"/>
      <c r="BU810" s="16"/>
      <c r="BV810" s="16"/>
      <c r="BW810" s="16"/>
      <c r="BX810" s="16"/>
      <c r="BY810" s="16"/>
      <c r="BZ810" s="16"/>
      <c r="CA810" s="16"/>
      <c r="CB810" s="16"/>
      <c r="CC810" s="16"/>
      <c r="CD810" s="16"/>
      <c r="CE810" s="16"/>
      <c r="CF810" s="16"/>
      <c r="CG810" s="16"/>
      <c r="CH810" s="16"/>
      <c r="CI810" s="16"/>
      <c r="CJ810" s="16"/>
      <c r="CK810" s="16"/>
      <c r="CL810" s="16"/>
      <c r="CM810" s="16"/>
      <c r="CN810" s="18"/>
    </row>
    <row r="811" ht="11.25" customHeight="1">
      <c r="A811" s="12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6"/>
      <c r="BJ811" s="16"/>
      <c r="BK811" s="16"/>
      <c r="BL811" s="16"/>
      <c r="BM811" s="16"/>
      <c r="BN811" s="16"/>
      <c r="BO811" s="16"/>
      <c r="BP811" s="16"/>
      <c r="BQ811" s="16"/>
      <c r="BR811" s="16"/>
      <c r="BS811" s="16"/>
      <c r="BT811" s="16"/>
      <c r="BU811" s="16"/>
      <c r="BV811" s="16"/>
      <c r="BW811" s="16"/>
      <c r="BX811" s="16"/>
      <c r="BY811" s="16"/>
      <c r="BZ811" s="16"/>
      <c r="CA811" s="16"/>
      <c r="CB811" s="16"/>
      <c r="CC811" s="16"/>
      <c r="CD811" s="16"/>
      <c r="CE811" s="16"/>
      <c r="CF811" s="16"/>
      <c r="CG811" s="16"/>
      <c r="CH811" s="16"/>
      <c r="CI811" s="16"/>
      <c r="CJ811" s="16"/>
      <c r="CK811" s="16"/>
      <c r="CL811" s="16"/>
      <c r="CM811" s="16"/>
      <c r="CN811" s="18"/>
    </row>
    <row r="812" ht="11.25" customHeight="1">
      <c r="A812" s="12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6"/>
      <c r="BJ812" s="16"/>
      <c r="BK812" s="16"/>
      <c r="BL812" s="16"/>
      <c r="BM812" s="16"/>
      <c r="BN812" s="16"/>
      <c r="BO812" s="16"/>
      <c r="BP812" s="16"/>
      <c r="BQ812" s="16"/>
      <c r="BR812" s="16"/>
      <c r="BS812" s="16"/>
      <c r="BT812" s="16"/>
      <c r="BU812" s="16"/>
      <c r="BV812" s="16"/>
      <c r="BW812" s="16"/>
      <c r="BX812" s="16"/>
      <c r="BY812" s="16"/>
      <c r="BZ812" s="16"/>
      <c r="CA812" s="16"/>
      <c r="CB812" s="16"/>
      <c r="CC812" s="16"/>
      <c r="CD812" s="16"/>
      <c r="CE812" s="16"/>
      <c r="CF812" s="16"/>
      <c r="CG812" s="16"/>
      <c r="CH812" s="16"/>
      <c r="CI812" s="16"/>
      <c r="CJ812" s="16"/>
      <c r="CK812" s="16"/>
      <c r="CL812" s="16"/>
      <c r="CM812" s="16"/>
      <c r="CN812" s="18"/>
    </row>
    <row r="813" ht="11.25" customHeight="1">
      <c r="A813" s="12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6"/>
      <c r="BJ813" s="16"/>
      <c r="BK813" s="16"/>
      <c r="BL813" s="16"/>
      <c r="BM813" s="16"/>
      <c r="BN813" s="16"/>
      <c r="BO813" s="16"/>
      <c r="BP813" s="16"/>
      <c r="BQ813" s="16"/>
      <c r="BR813" s="16"/>
      <c r="BS813" s="16"/>
      <c r="BT813" s="16"/>
      <c r="BU813" s="16"/>
      <c r="BV813" s="16"/>
      <c r="BW813" s="16"/>
      <c r="BX813" s="16"/>
      <c r="BY813" s="16"/>
      <c r="BZ813" s="16"/>
      <c r="CA813" s="16"/>
      <c r="CB813" s="16"/>
      <c r="CC813" s="16"/>
      <c r="CD813" s="16"/>
      <c r="CE813" s="16"/>
      <c r="CF813" s="16"/>
      <c r="CG813" s="16"/>
      <c r="CH813" s="16"/>
      <c r="CI813" s="16"/>
      <c r="CJ813" s="16"/>
      <c r="CK813" s="16"/>
      <c r="CL813" s="16"/>
      <c r="CM813" s="16"/>
      <c r="CN813" s="18"/>
    </row>
    <row r="814" ht="11.25" customHeight="1">
      <c r="A814" s="12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6"/>
      <c r="BJ814" s="16"/>
      <c r="BK814" s="16"/>
      <c r="BL814" s="16"/>
      <c r="BM814" s="16"/>
      <c r="BN814" s="16"/>
      <c r="BO814" s="16"/>
      <c r="BP814" s="16"/>
      <c r="BQ814" s="16"/>
      <c r="BR814" s="16"/>
      <c r="BS814" s="16"/>
      <c r="BT814" s="16"/>
      <c r="BU814" s="16"/>
      <c r="BV814" s="16"/>
      <c r="BW814" s="16"/>
      <c r="BX814" s="16"/>
      <c r="BY814" s="16"/>
      <c r="BZ814" s="16"/>
      <c r="CA814" s="16"/>
      <c r="CB814" s="16"/>
      <c r="CC814" s="16"/>
      <c r="CD814" s="16"/>
      <c r="CE814" s="16"/>
      <c r="CF814" s="16"/>
      <c r="CG814" s="16"/>
      <c r="CH814" s="16"/>
      <c r="CI814" s="16"/>
      <c r="CJ814" s="16"/>
      <c r="CK814" s="16"/>
      <c r="CL814" s="16"/>
      <c r="CM814" s="16"/>
      <c r="CN814" s="18"/>
    </row>
    <row r="815" ht="11.25" customHeight="1">
      <c r="A815" s="12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  <c r="BK815" s="16"/>
      <c r="BL815" s="16"/>
      <c r="BM815" s="16"/>
      <c r="BN815" s="16"/>
      <c r="BO815" s="16"/>
      <c r="BP815" s="16"/>
      <c r="BQ815" s="16"/>
      <c r="BR815" s="16"/>
      <c r="BS815" s="16"/>
      <c r="BT815" s="16"/>
      <c r="BU815" s="16"/>
      <c r="BV815" s="16"/>
      <c r="BW815" s="16"/>
      <c r="BX815" s="16"/>
      <c r="BY815" s="16"/>
      <c r="BZ815" s="16"/>
      <c r="CA815" s="16"/>
      <c r="CB815" s="16"/>
      <c r="CC815" s="16"/>
      <c r="CD815" s="16"/>
      <c r="CE815" s="16"/>
      <c r="CF815" s="16"/>
      <c r="CG815" s="16"/>
      <c r="CH815" s="16"/>
      <c r="CI815" s="16"/>
      <c r="CJ815" s="16"/>
      <c r="CK815" s="16"/>
      <c r="CL815" s="16"/>
      <c r="CM815" s="16"/>
      <c r="CN815" s="18"/>
    </row>
    <row r="816" ht="11.25" customHeight="1">
      <c r="A816" s="12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6"/>
      <c r="BJ816" s="16"/>
      <c r="BK816" s="16"/>
      <c r="BL816" s="16"/>
      <c r="BM816" s="16"/>
      <c r="BN816" s="16"/>
      <c r="BO816" s="16"/>
      <c r="BP816" s="16"/>
      <c r="BQ816" s="16"/>
      <c r="BR816" s="16"/>
      <c r="BS816" s="16"/>
      <c r="BT816" s="16"/>
      <c r="BU816" s="16"/>
      <c r="BV816" s="16"/>
      <c r="BW816" s="16"/>
      <c r="BX816" s="16"/>
      <c r="BY816" s="16"/>
      <c r="BZ816" s="16"/>
      <c r="CA816" s="16"/>
      <c r="CB816" s="16"/>
      <c r="CC816" s="16"/>
      <c r="CD816" s="16"/>
      <c r="CE816" s="16"/>
      <c r="CF816" s="16"/>
      <c r="CG816" s="16"/>
      <c r="CH816" s="16"/>
      <c r="CI816" s="16"/>
      <c r="CJ816" s="16"/>
      <c r="CK816" s="16"/>
      <c r="CL816" s="16"/>
      <c r="CM816" s="16"/>
      <c r="CN816" s="18"/>
    </row>
    <row r="817" ht="11.25" customHeight="1">
      <c r="A817" s="12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6"/>
      <c r="BJ817" s="16"/>
      <c r="BK817" s="16"/>
      <c r="BL817" s="16"/>
      <c r="BM817" s="16"/>
      <c r="BN817" s="16"/>
      <c r="BO817" s="16"/>
      <c r="BP817" s="16"/>
      <c r="BQ817" s="16"/>
      <c r="BR817" s="16"/>
      <c r="BS817" s="16"/>
      <c r="BT817" s="16"/>
      <c r="BU817" s="16"/>
      <c r="BV817" s="16"/>
      <c r="BW817" s="16"/>
      <c r="BX817" s="16"/>
      <c r="BY817" s="16"/>
      <c r="BZ817" s="16"/>
      <c r="CA817" s="16"/>
      <c r="CB817" s="16"/>
      <c r="CC817" s="16"/>
      <c r="CD817" s="16"/>
      <c r="CE817" s="16"/>
      <c r="CF817" s="16"/>
      <c r="CG817" s="16"/>
      <c r="CH817" s="16"/>
      <c r="CI817" s="16"/>
      <c r="CJ817" s="16"/>
      <c r="CK817" s="16"/>
      <c r="CL817" s="16"/>
      <c r="CM817" s="16"/>
      <c r="CN817" s="18"/>
    </row>
    <row r="818" ht="11.25" customHeight="1">
      <c r="A818" s="12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6"/>
      <c r="BJ818" s="16"/>
      <c r="BK818" s="16"/>
      <c r="BL818" s="16"/>
      <c r="BM818" s="16"/>
      <c r="BN818" s="16"/>
      <c r="BO818" s="16"/>
      <c r="BP818" s="16"/>
      <c r="BQ818" s="16"/>
      <c r="BR818" s="16"/>
      <c r="BS818" s="16"/>
      <c r="BT818" s="16"/>
      <c r="BU818" s="16"/>
      <c r="BV818" s="16"/>
      <c r="BW818" s="16"/>
      <c r="BX818" s="16"/>
      <c r="BY818" s="16"/>
      <c r="BZ818" s="16"/>
      <c r="CA818" s="16"/>
      <c r="CB818" s="16"/>
      <c r="CC818" s="16"/>
      <c r="CD818" s="16"/>
      <c r="CE818" s="16"/>
      <c r="CF818" s="16"/>
      <c r="CG818" s="16"/>
      <c r="CH818" s="16"/>
      <c r="CI818" s="16"/>
      <c r="CJ818" s="16"/>
      <c r="CK818" s="16"/>
      <c r="CL818" s="16"/>
      <c r="CM818" s="16"/>
      <c r="CN818" s="18"/>
    </row>
    <row r="819" ht="11.25" customHeight="1">
      <c r="A819" s="12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6"/>
      <c r="BJ819" s="16"/>
      <c r="BK819" s="16"/>
      <c r="BL819" s="16"/>
      <c r="BM819" s="16"/>
      <c r="BN819" s="16"/>
      <c r="BO819" s="16"/>
      <c r="BP819" s="16"/>
      <c r="BQ819" s="16"/>
      <c r="BR819" s="16"/>
      <c r="BS819" s="16"/>
      <c r="BT819" s="16"/>
      <c r="BU819" s="16"/>
      <c r="BV819" s="16"/>
      <c r="BW819" s="16"/>
      <c r="BX819" s="16"/>
      <c r="BY819" s="16"/>
      <c r="BZ819" s="16"/>
      <c r="CA819" s="16"/>
      <c r="CB819" s="16"/>
      <c r="CC819" s="16"/>
      <c r="CD819" s="16"/>
      <c r="CE819" s="16"/>
      <c r="CF819" s="16"/>
      <c r="CG819" s="16"/>
      <c r="CH819" s="16"/>
      <c r="CI819" s="16"/>
      <c r="CJ819" s="16"/>
      <c r="CK819" s="16"/>
      <c r="CL819" s="16"/>
      <c r="CM819" s="16"/>
      <c r="CN819" s="18"/>
    </row>
    <row r="820" ht="11.25" customHeight="1">
      <c r="A820" s="12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6"/>
      <c r="BJ820" s="16"/>
      <c r="BK820" s="16"/>
      <c r="BL820" s="16"/>
      <c r="BM820" s="16"/>
      <c r="BN820" s="16"/>
      <c r="BO820" s="16"/>
      <c r="BP820" s="16"/>
      <c r="BQ820" s="16"/>
      <c r="BR820" s="16"/>
      <c r="BS820" s="16"/>
      <c r="BT820" s="16"/>
      <c r="BU820" s="16"/>
      <c r="BV820" s="16"/>
      <c r="BW820" s="16"/>
      <c r="BX820" s="16"/>
      <c r="BY820" s="16"/>
      <c r="BZ820" s="16"/>
      <c r="CA820" s="16"/>
      <c r="CB820" s="16"/>
      <c r="CC820" s="16"/>
      <c r="CD820" s="16"/>
      <c r="CE820" s="16"/>
      <c r="CF820" s="16"/>
      <c r="CG820" s="16"/>
      <c r="CH820" s="16"/>
      <c r="CI820" s="16"/>
      <c r="CJ820" s="16"/>
      <c r="CK820" s="16"/>
      <c r="CL820" s="16"/>
      <c r="CM820" s="16"/>
      <c r="CN820" s="18"/>
    </row>
    <row r="821" ht="11.25" customHeight="1">
      <c r="A821" s="12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6"/>
      <c r="BJ821" s="16"/>
      <c r="BK821" s="16"/>
      <c r="BL821" s="16"/>
      <c r="BM821" s="16"/>
      <c r="BN821" s="16"/>
      <c r="BO821" s="16"/>
      <c r="BP821" s="16"/>
      <c r="BQ821" s="16"/>
      <c r="BR821" s="16"/>
      <c r="BS821" s="16"/>
      <c r="BT821" s="16"/>
      <c r="BU821" s="16"/>
      <c r="BV821" s="16"/>
      <c r="BW821" s="16"/>
      <c r="BX821" s="16"/>
      <c r="BY821" s="16"/>
      <c r="BZ821" s="16"/>
      <c r="CA821" s="16"/>
      <c r="CB821" s="16"/>
      <c r="CC821" s="16"/>
      <c r="CD821" s="16"/>
      <c r="CE821" s="16"/>
      <c r="CF821" s="16"/>
      <c r="CG821" s="16"/>
      <c r="CH821" s="16"/>
      <c r="CI821" s="16"/>
      <c r="CJ821" s="16"/>
      <c r="CK821" s="16"/>
      <c r="CL821" s="16"/>
      <c r="CM821" s="16"/>
      <c r="CN821" s="18"/>
    </row>
    <row r="822" ht="11.25" customHeight="1">
      <c r="A822" s="12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6"/>
      <c r="BJ822" s="16"/>
      <c r="BK822" s="16"/>
      <c r="BL822" s="16"/>
      <c r="BM822" s="16"/>
      <c r="BN822" s="16"/>
      <c r="BO822" s="16"/>
      <c r="BP822" s="16"/>
      <c r="BQ822" s="16"/>
      <c r="BR822" s="16"/>
      <c r="BS822" s="16"/>
      <c r="BT822" s="16"/>
      <c r="BU822" s="16"/>
      <c r="BV822" s="16"/>
      <c r="BW822" s="16"/>
      <c r="BX822" s="16"/>
      <c r="BY822" s="16"/>
      <c r="BZ822" s="16"/>
      <c r="CA822" s="16"/>
      <c r="CB822" s="16"/>
      <c r="CC822" s="16"/>
      <c r="CD822" s="16"/>
      <c r="CE822" s="16"/>
      <c r="CF822" s="16"/>
      <c r="CG822" s="16"/>
      <c r="CH822" s="16"/>
      <c r="CI822" s="16"/>
      <c r="CJ822" s="16"/>
      <c r="CK822" s="16"/>
      <c r="CL822" s="16"/>
      <c r="CM822" s="16"/>
      <c r="CN822" s="18"/>
    </row>
    <row r="823" ht="11.25" customHeight="1">
      <c r="A823" s="12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6"/>
      <c r="BJ823" s="16"/>
      <c r="BK823" s="16"/>
      <c r="BL823" s="16"/>
      <c r="BM823" s="16"/>
      <c r="BN823" s="16"/>
      <c r="BO823" s="16"/>
      <c r="BP823" s="16"/>
      <c r="BQ823" s="16"/>
      <c r="BR823" s="16"/>
      <c r="BS823" s="16"/>
      <c r="BT823" s="16"/>
      <c r="BU823" s="16"/>
      <c r="BV823" s="16"/>
      <c r="BW823" s="16"/>
      <c r="BX823" s="16"/>
      <c r="BY823" s="16"/>
      <c r="BZ823" s="16"/>
      <c r="CA823" s="16"/>
      <c r="CB823" s="16"/>
      <c r="CC823" s="16"/>
      <c r="CD823" s="16"/>
      <c r="CE823" s="16"/>
      <c r="CF823" s="16"/>
      <c r="CG823" s="16"/>
      <c r="CH823" s="16"/>
      <c r="CI823" s="16"/>
      <c r="CJ823" s="16"/>
      <c r="CK823" s="16"/>
      <c r="CL823" s="16"/>
      <c r="CM823" s="16"/>
      <c r="CN823" s="18"/>
    </row>
    <row r="824" ht="11.25" customHeight="1">
      <c r="A824" s="12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  <c r="BK824" s="16"/>
      <c r="BL824" s="16"/>
      <c r="BM824" s="16"/>
      <c r="BN824" s="16"/>
      <c r="BO824" s="16"/>
      <c r="BP824" s="16"/>
      <c r="BQ824" s="16"/>
      <c r="BR824" s="16"/>
      <c r="BS824" s="16"/>
      <c r="BT824" s="16"/>
      <c r="BU824" s="16"/>
      <c r="BV824" s="16"/>
      <c r="BW824" s="16"/>
      <c r="BX824" s="16"/>
      <c r="BY824" s="16"/>
      <c r="BZ824" s="16"/>
      <c r="CA824" s="16"/>
      <c r="CB824" s="16"/>
      <c r="CC824" s="16"/>
      <c r="CD824" s="16"/>
      <c r="CE824" s="16"/>
      <c r="CF824" s="16"/>
      <c r="CG824" s="16"/>
      <c r="CH824" s="16"/>
      <c r="CI824" s="16"/>
      <c r="CJ824" s="16"/>
      <c r="CK824" s="16"/>
      <c r="CL824" s="16"/>
      <c r="CM824" s="16"/>
      <c r="CN824" s="18"/>
    </row>
    <row r="825" ht="11.25" customHeight="1">
      <c r="A825" s="12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  <c r="BK825" s="16"/>
      <c r="BL825" s="16"/>
      <c r="BM825" s="16"/>
      <c r="BN825" s="16"/>
      <c r="BO825" s="16"/>
      <c r="BP825" s="16"/>
      <c r="BQ825" s="16"/>
      <c r="BR825" s="16"/>
      <c r="BS825" s="16"/>
      <c r="BT825" s="16"/>
      <c r="BU825" s="16"/>
      <c r="BV825" s="16"/>
      <c r="BW825" s="16"/>
      <c r="BX825" s="16"/>
      <c r="BY825" s="16"/>
      <c r="BZ825" s="16"/>
      <c r="CA825" s="16"/>
      <c r="CB825" s="16"/>
      <c r="CC825" s="16"/>
      <c r="CD825" s="16"/>
      <c r="CE825" s="16"/>
      <c r="CF825" s="16"/>
      <c r="CG825" s="16"/>
      <c r="CH825" s="16"/>
      <c r="CI825" s="16"/>
      <c r="CJ825" s="16"/>
      <c r="CK825" s="16"/>
      <c r="CL825" s="16"/>
      <c r="CM825" s="16"/>
      <c r="CN825" s="18"/>
    </row>
    <row r="826" ht="11.25" customHeight="1">
      <c r="A826" s="12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  <c r="BK826" s="16"/>
      <c r="BL826" s="16"/>
      <c r="BM826" s="16"/>
      <c r="BN826" s="16"/>
      <c r="BO826" s="16"/>
      <c r="BP826" s="16"/>
      <c r="BQ826" s="16"/>
      <c r="BR826" s="16"/>
      <c r="BS826" s="16"/>
      <c r="BT826" s="16"/>
      <c r="BU826" s="16"/>
      <c r="BV826" s="16"/>
      <c r="BW826" s="16"/>
      <c r="BX826" s="16"/>
      <c r="BY826" s="16"/>
      <c r="BZ826" s="16"/>
      <c r="CA826" s="16"/>
      <c r="CB826" s="16"/>
      <c r="CC826" s="16"/>
      <c r="CD826" s="16"/>
      <c r="CE826" s="16"/>
      <c r="CF826" s="16"/>
      <c r="CG826" s="16"/>
      <c r="CH826" s="16"/>
      <c r="CI826" s="16"/>
      <c r="CJ826" s="16"/>
      <c r="CK826" s="16"/>
      <c r="CL826" s="16"/>
      <c r="CM826" s="16"/>
      <c r="CN826" s="18"/>
    </row>
    <row r="827" ht="11.25" customHeight="1">
      <c r="A827" s="12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  <c r="BK827" s="16"/>
      <c r="BL827" s="16"/>
      <c r="BM827" s="16"/>
      <c r="BN827" s="16"/>
      <c r="BO827" s="16"/>
      <c r="BP827" s="16"/>
      <c r="BQ827" s="16"/>
      <c r="BR827" s="16"/>
      <c r="BS827" s="16"/>
      <c r="BT827" s="16"/>
      <c r="BU827" s="16"/>
      <c r="BV827" s="16"/>
      <c r="BW827" s="16"/>
      <c r="BX827" s="16"/>
      <c r="BY827" s="16"/>
      <c r="BZ827" s="16"/>
      <c r="CA827" s="16"/>
      <c r="CB827" s="16"/>
      <c r="CC827" s="16"/>
      <c r="CD827" s="16"/>
      <c r="CE827" s="16"/>
      <c r="CF827" s="16"/>
      <c r="CG827" s="16"/>
      <c r="CH827" s="16"/>
      <c r="CI827" s="16"/>
      <c r="CJ827" s="16"/>
      <c r="CK827" s="16"/>
      <c r="CL827" s="16"/>
      <c r="CM827" s="16"/>
      <c r="CN827" s="18"/>
    </row>
    <row r="828" ht="11.25" customHeight="1">
      <c r="A828" s="12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  <c r="BK828" s="16"/>
      <c r="BL828" s="16"/>
      <c r="BM828" s="16"/>
      <c r="BN828" s="16"/>
      <c r="BO828" s="16"/>
      <c r="BP828" s="16"/>
      <c r="BQ828" s="16"/>
      <c r="BR828" s="16"/>
      <c r="BS828" s="16"/>
      <c r="BT828" s="16"/>
      <c r="BU828" s="16"/>
      <c r="BV828" s="16"/>
      <c r="BW828" s="16"/>
      <c r="BX828" s="16"/>
      <c r="BY828" s="16"/>
      <c r="BZ828" s="16"/>
      <c r="CA828" s="16"/>
      <c r="CB828" s="16"/>
      <c r="CC828" s="16"/>
      <c r="CD828" s="16"/>
      <c r="CE828" s="16"/>
      <c r="CF828" s="16"/>
      <c r="CG828" s="16"/>
      <c r="CH828" s="16"/>
      <c r="CI828" s="16"/>
      <c r="CJ828" s="16"/>
      <c r="CK828" s="16"/>
      <c r="CL828" s="16"/>
      <c r="CM828" s="16"/>
      <c r="CN828" s="18"/>
    </row>
    <row r="829" ht="11.25" customHeight="1">
      <c r="A829" s="12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6"/>
      <c r="BJ829" s="16"/>
      <c r="BK829" s="16"/>
      <c r="BL829" s="16"/>
      <c r="BM829" s="16"/>
      <c r="BN829" s="16"/>
      <c r="BO829" s="16"/>
      <c r="BP829" s="16"/>
      <c r="BQ829" s="16"/>
      <c r="BR829" s="16"/>
      <c r="BS829" s="16"/>
      <c r="BT829" s="16"/>
      <c r="BU829" s="16"/>
      <c r="BV829" s="16"/>
      <c r="BW829" s="16"/>
      <c r="BX829" s="16"/>
      <c r="BY829" s="16"/>
      <c r="BZ829" s="16"/>
      <c r="CA829" s="16"/>
      <c r="CB829" s="16"/>
      <c r="CC829" s="16"/>
      <c r="CD829" s="16"/>
      <c r="CE829" s="16"/>
      <c r="CF829" s="16"/>
      <c r="CG829" s="16"/>
      <c r="CH829" s="16"/>
      <c r="CI829" s="16"/>
      <c r="CJ829" s="16"/>
      <c r="CK829" s="16"/>
      <c r="CL829" s="16"/>
      <c r="CM829" s="16"/>
      <c r="CN829" s="18"/>
    </row>
    <row r="830" ht="11.25" customHeight="1">
      <c r="A830" s="12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/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6"/>
      <c r="BJ830" s="16"/>
      <c r="BK830" s="16"/>
      <c r="BL830" s="16"/>
      <c r="BM830" s="16"/>
      <c r="BN830" s="16"/>
      <c r="BO830" s="16"/>
      <c r="BP830" s="16"/>
      <c r="BQ830" s="16"/>
      <c r="BR830" s="16"/>
      <c r="BS830" s="16"/>
      <c r="BT830" s="16"/>
      <c r="BU830" s="16"/>
      <c r="BV830" s="16"/>
      <c r="BW830" s="16"/>
      <c r="BX830" s="16"/>
      <c r="BY830" s="16"/>
      <c r="BZ830" s="16"/>
      <c r="CA830" s="16"/>
      <c r="CB830" s="16"/>
      <c r="CC830" s="16"/>
      <c r="CD830" s="16"/>
      <c r="CE830" s="16"/>
      <c r="CF830" s="16"/>
      <c r="CG830" s="16"/>
      <c r="CH830" s="16"/>
      <c r="CI830" s="16"/>
      <c r="CJ830" s="16"/>
      <c r="CK830" s="16"/>
      <c r="CL830" s="16"/>
      <c r="CM830" s="16"/>
      <c r="CN830" s="18"/>
    </row>
    <row r="831" ht="11.25" customHeight="1">
      <c r="A831" s="12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/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6"/>
      <c r="BJ831" s="16"/>
      <c r="BK831" s="16"/>
      <c r="BL831" s="16"/>
      <c r="BM831" s="16"/>
      <c r="BN831" s="16"/>
      <c r="BO831" s="16"/>
      <c r="BP831" s="16"/>
      <c r="BQ831" s="16"/>
      <c r="BR831" s="16"/>
      <c r="BS831" s="16"/>
      <c r="BT831" s="16"/>
      <c r="BU831" s="16"/>
      <c r="BV831" s="16"/>
      <c r="BW831" s="16"/>
      <c r="BX831" s="16"/>
      <c r="BY831" s="16"/>
      <c r="BZ831" s="16"/>
      <c r="CA831" s="16"/>
      <c r="CB831" s="16"/>
      <c r="CC831" s="16"/>
      <c r="CD831" s="16"/>
      <c r="CE831" s="16"/>
      <c r="CF831" s="16"/>
      <c r="CG831" s="16"/>
      <c r="CH831" s="16"/>
      <c r="CI831" s="16"/>
      <c r="CJ831" s="16"/>
      <c r="CK831" s="16"/>
      <c r="CL831" s="16"/>
      <c r="CM831" s="16"/>
      <c r="CN831" s="18"/>
    </row>
    <row r="832" ht="11.25" customHeight="1">
      <c r="A832" s="12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/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6"/>
      <c r="BJ832" s="16"/>
      <c r="BK832" s="16"/>
      <c r="BL832" s="16"/>
      <c r="BM832" s="16"/>
      <c r="BN832" s="16"/>
      <c r="BO832" s="16"/>
      <c r="BP832" s="16"/>
      <c r="BQ832" s="16"/>
      <c r="BR832" s="16"/>
      <c r="BS832" s="16"/>
      <c r="BT832" s="16"/>
      <c r="BU832" s="16"/>
      <c r="BV832" s="16"/>
      <c r="BW832" s="16"/>
      <c r="BX832" s="16"/>
      <c r="BY832" s="16"/>
      <c r="BZ832" s="16"/>
      <c r="CA832" s="16"/>
      <c r="CB832" s="16"/>
      <c r="CC832" s="16"/>
      <c r="CD832" s="16"/>
      <c r="CE832" s="16"/>
      <c r="CF832" s="16"/>
      <c r="CG832" s="16"/>
      <c r="CH832" s="16"/>
      <c r="CI832" s="16"/>
      <c r="CJ832" s="16"/>
      <c r="CK832" s="16"/>
      <c r="CL832" s="16"/>
      <c r="CM832" s="16"/>
      <c r="CN832" s="18"/>
    </row>
    <row r="833" ht="11.25" customHeight="1">
      <c r="A833" s="12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6"/>
      <c r="BJ833" s="16"/>
      <c r="BK833" s="16"/>
      <c r="BL833" s="16"/>
      <c r="BM833" s="16"/>
      <c r="BN833" s="16"/>
      <c r="BO833" s="16"/>
      <c r="BP833" s="16"/>
      <c r="BQ833" s="16"/>
      <c r="BR833" s="16"/>
      <c r="BS833" s="16"/>
      <c r="BT833" s="16"/>
      <c r="BU833" s="16"/>
      <c r="BV833" s="16"/>
      <c r="BW833" s="16"/>
      <c r="BX833" s="16"/>
      <c r="BY833" s="16"/>
      <c r="BZ833" s="16"/>
      <c r="CA833" s="16"/>
      <c r="CB833" s="16"/>
      <c r="CC833" s="16"/>
      <c r="CD833" s="16"/>
      <c r="CE833" s="16"/>
      <c r="CF833" s="16"/>
      <c r="CG833" s="16"/>
      <c r="CH833" s="16"/>
      <c r="CI833" s="16"/>
      <c r="CJ833" s="16"/>
      <c r="CK833" s="16"/>
      <c r="CL833" s="16"/>
      <c r="CM833" s="16"/>
      <c r="CN833" s="18"/>
    </row>
    <row r="834" ht="11.25" customHeight="1">
      <c r="A834" s="12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  <c r="BJ834" s="16"/>
      <c r="BK834" s="16"/>
      <c r="BL834" s="16"/>
      <c r="BM834" s="16"/>
      <c r="BN834" s="16"/>
      <c r="BO834" s="16"/>
      <c r="BP834" s="16"/>
      <c r="BQ834" s="16"/>
      <c r="BR834" s="16"/>
      <c r="BS834" s="16"/>
      <c r="BT834" s="16"/>
      <c r="BU834" s="16"/>
      <c r="BV834" s="16"/>
      <c r="BW834" s="16"/>
      <c r="BX834" s="16"/>
      <c r="BY834" s="16"/>
      <c r="BZ834" s="16"/>
      <c r="CA834" s="16"/>
      <c r="CB834" s="16"/>
      <c r="CC834" s="16"/>
      <c r="CD834" s="16"/>
      <c r="CE834" s="16"/>
      <c r="CF834" s="16"/>
      <c r="CG834" s="16"/>
      <c r="CH834" s="16"/>
      <c r="CI834" s="16"/>
      <c r="CJ834" s="16"/>
      <c r="CK834" s="16"/>
      <c r="CL834" s="16"/>
      <c r="CM834" s="16"/>
      <c r="CN834" s="18"/>
    </row>
    <row r="835" ht="11.25" customHeight="1">
      <c r="A835" s="12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6"/>
      <c r="BJ835" s="16"/>
      <c r="BK835" s="16"/>
      <c r="BL835" s="16"/>
      <c r="BM835" s="16"/>
      <c r="BN835" s="16"/>
      <c r="BO835" s="16"/>
      <c r="BP835" s="16"/>
      <c r="BQ835" s="16"/>
      <c r="BR835" s="16"/>
      <c r="BS835" s="16"/>
      <c r="BT835" s="16"/>
      <c r="BU835" s="16"/>
      <c r="BV835" s="16"/>
      <c r="BW835" s="16"/>
      <c r="BX835" s="16"/>
      <c r="BY835" s="16"/>
      <c r="BZ835" s="16"/>
      <c r="CA835" s="16"/>
      <c r="CB835" s="16"/>
      <c r="CC835" s="16"/>
      <c r="CD835" s="16"/>
      <c r="CE835" s="16"/>
      <c r="CF835" s="16"/>
      <c r="CG835" s="16"/>
      <c r="CH835" s="16"/>
      <c r="CI835" s="16"/>
      <c r="CJ835" s="16"/>
      <c r="CK835" s="16"/>
      <c r="CL835" s="16"/>
      <c r="CM835" s="16"/>
      <c r="CN835" s="18"/>
    </row>
    <row r="836" ht="11.25" customHeight="1">
      <c r="A836" s="12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6"/>
      <c r="BJ836" s="16"/>
      <c r="BK836" s="16"/>
      <c r="BL836" s="16"/>
      <c r="BM836" s="16"/>
      <c r="BN836" s="16"/>
      <c r="BO836" s="16"/>
      <c r="BP836" s="16"/>
      <c r="BQ836" s="16"/>
      <c r="BR836" s="16"/>
      <c r="BS836" s="16"/>
      <c r="BT836" s="16"/>
      <c r="BU836" s="16"/>
      <c r="BV836" s="16"/>
      <c r="BW836" s="16"/>
      <c r="BX836" s="16"/>
      <c r="BY836" s="16"/>
      <c r="BZ836" s="16"/>
      <c r="CA836" s="16"/>
      <c r="CB836" s="16"/>
      <c r="CC836" s="16"/>
      <c r="CD836" s="16"/>
      <c r="CE836" s="16"/>
      <c r="CF836" s="16"/>
      <c r="CG836" s="16"/>
      <c r="CH836" s="16"/>
      <c r="CI836" s="16"/>
      <c r="CJ836" s="16"/>
      <c r="CK836" s="16"/>
      <c r="CL836" s="16"/>
      <c r="CM836" s="16"/>
      <c r="CN836" s="18"/>
    </row>
    <row r="837" ht="11.25" customHeight="1">
      <c r="A837" s="12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6"/>
      <c r="BJ837" s="16"/>
      <c r="BK837" s="16"/>
      <c r="BL837" s="16"/>
      <c r="BM837" s="16"/>
      <c r="BN837" s="16"/>
      <c r="BO837" s="16"/>
      <c r="BP837" s="16"/>
      <c r="BQ837" s="16"/>
      <c r="BR837" s="16"/>
      <c r="BS837" s="16"/>
      <c r="BT837" s="16"/>
      <c r="BU837" s="16"/>
      <c r="BV837" s="16"/>
      <c r="BW837" s="16"/>
      <c r="BX837" s="16"/>
      <c r="BY837" s="16"/>
      <c r="BZ837" s="16"/>
      <c r="CA837" s="16"/>
      <c r="CB837" s="16"/>
      <c r="CC837" s="16"/>
      <c r="CD837" s="16"/>
      <c r="CE837" s="16"/>
      <c r="CF837" s="16"/>
      <c r="CG837" s="16"/>
      <c r="CH837" s="16"/>
      <c r="CI837" s="16"/>
      <c r="CJ837" s="16"/>
      <c r="CK837" s="16"/>
      <c r="CL837" s="16"/>
      <c r="CM837" s="16"/>
      <c r="CN837" s="18"/>
    </row>
    <row r="838" ht="11.25" customHeight="1">
      <c r="A838" s="12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6"/>
      <c r="BJ838" s="16"/>
      <c r="BK838" s="16"/>
      <c r="BL838" s="16"/>
      <c r="BM838" s="16"/>
      <c r="BN838" s="16"/>
      <c r="BO838" s="16"/>
      <c r="BP838" s="16"/>
      <c r="BQ838" s="16"/>
      <c r="BR838" s="16"/>
      <c r="BS838" s="16"/>
      <c r="BT838" s="16"/>
      <c r="BU838" s="16"/>
      <c r="BV838" s="16"/>
      <c r="BW838" s="16"/>
      <c r="BX838" s="16"/>
      <c r="BY838" s="16"/>
      <c r="BZ838" s="16"/>
      <c r="CA838" s="16"/>
      <c r="CB838" s="16"/>
      <c r="CC838" s="16"/>
      <c r="CD838" s="16"/>
      <c r="CE838" s="16"/>
      <c r="CF838" s="16"/>
      <c r="CG838" s="16"/>
      <c r="CH838" s="16"/>
      <c r="CI838" s="16"/>
      <c r="CJ838" s="16"/>
      <c r="CK838" s="16"/>
      <c r="CL838" s="16"/>
      <c r="CM838" s="16"/>
      <c r="CN838" s="18"/>
    </row>
    <row r="839" ht="11.25" customHeight="1">
      <c r="A839" s="12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/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6"/>
      <c r="BJ839" s="16"/>
      <c r="BK839" s="16"/>
      <c r="BL839" s="16"/>
      <c r="BM839" s="16"/>
      <c r="BN839" s="16"/>
      <c r="BO839" s="16"/>
      <c r="BP839" s="16"/>
      <c r="BQ839" s="16"/>
      <c r="BR839" s="16"/>
      <c r="BS839" s="16"/>
      <c r="BT839" s="16"/>
      <c r="BU839" s="16"/>
      <c r="BV839" s="16"/>
      <c r="BW839" s="16"/>
      <c r="BX839" s="16"/>
      <c r="BY839" s="16"/>
      <c r="BZ839" s="16"/>
      <c r="CA839" s="16"/>
      <c r="CB839" s="16"/>
      <c r="CC839" s="16"/>
      <c r="CD839" s="16"/>
      <c r="CE839" s="16"/>
      <c r="CF839" s="16"/>
      <c r="CG839" s="16"/>
      <c r="CH839" s="16"/>
      <c r="CI839" s="16"/>
      <c r="CJ839" s="16"/>
      <c r="CK839" s="16"/>
      <c r="CL839" s="16"/>
      <c r="CM839" s="16"/>
      <c r="CN839" s="18"/>
    </row>
    <row r="840" ht="11.25" customHeight="1">
      <c r="A840" s="12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6"/>
      <c r="BJ840" s="16"/>
      <c r="BK840" s="16"/>
      <c r="BL840" s="16"/>
      <c r="BM840" s="16"/>
      <c r="BN840" s="16"/>
      <c r="BO840" s="16"/>
      <c r="BP840" s="16"/>
      <c r="BQ840" s="16"/>
      <c r="BR840" s="16"/>
      <c r="BS840" s="16"/>
      <c r="BT840" s="16"/>
      <c r="BU840" s="16"/>
      <c r="BV840" s="16"/>
      <c r="BW840" s="16"/>
      <c r="BX840" s="16"/>
      <c r="BY840" s="16"/>
      <c r="BZ840" s="16"/>
      <c r="CA840" s="16"/>
      <c r="CB840" s="16"/>
      <c r="CC840" s="16"/>
      <c r="CD840" s="16"/>
      <c r="CE840" s="16"/>
      <c r="CF840" s="16"/>
      <c r="CG840" s="16"/>
      <c r="CH840" s="16"/>
      <c r="CI840" s="16"/>
      <c r="CJ840" s="16"/>
      <c r="CK840" s="16"/>
      <c r="CL840" s="16"/>
      <c r="CM840" s="16"/>
      <c r="CN840" s="18"/>
    </row>
    <row r="841" ht="11.25" customHeight="1">
      <c r="A841" s="12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  <c r="BN841" s="16"/>
      <c r="BO841" s="16"/>
      <c r="BP841" s="16"/>
      <c r="BQ841" s="16"/>
      <c r="BR841" s="16"/>
      <c r="BS841" s="16"/>
      <c r="BT841" s="16"/>
      <c r="BU841" s="16"/>
      <c r="BV841" s="16"/>
      <c r="BW841" s="16"/>
      <c r="BX841" s="16"/>
      <c r="BY841" s="16"/>
      <c r="BZ841" s="16"/>
      <c r="CA841" s="16"/>
      <c r="CB841" s="16"/>
      <c r="CC841" s="16"/>
      <c r="CD841" s="16"/>
      <c r="CE841" s="16"/>
      <c r="CF841" s="16"/>
      <c r="CG841" s="16"/>
      <c r="CH841" s="16"/>
      <c r="CI841" s="16"/>
      <c r="CJ841" s="16"/>
      <c r="CK841" s="16"/>
      <c r="CL841" s="16"/>
      <c r="CM841" s="16"/>
      <c r="CN841" s="18"/>
    </row>
    <row r="842" ht="11.25" customHeight="1">
      <c r="A842" s="12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  <c r="BK842" s="16"/>
      <c r="BL842" s="16"/>
      <c r="BM842" s="16"/>
      <c r="BN842" s="16"/>
      <c r="BO842" s="16"/>
      <c r="BP842" s="16"/>
      <c r="BQ842" s="16"/>
      <c r="BR842" s="16"/>
      <c r="BS842" s="16"/>
      <c r="BT842" s="16"/>
      <c r="BU842" s="16"/>
      <c r="BV842" s="16"/>
      <c r="BW842" s="16"/>
      <c r="BX842" s="16"/>
      <c r="BY842" s="16"/>
      <c r="BZ842" s="16"/>
      <c r="CA842" s="16"/>
      <c r="CB842" s="16"/>
      <c r="CC842" s="16"/>
      <c r="CD842" s="16"/>
      <c r="CE842" s="16"/>
      <c r="CF842" s="16"/>
      <c r="CG842" s="16"/>
      <c r="CH842" s="16"/>
      <c r="CI842" s="16"/>
      <c r="CJ842" s="16"/>
      <c r="CK842" s="16"/>
      <c r="CL842" s="16"/>
      <c r="CM842" s="16"/>
      <c r="CN842" s="18"/>
    </row>
    <row r="843" ht="11.25" customHeight="1">
      <c r="A843" s="12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6"/>
      <c r="BJ843" s="16"/>
      <c r="BK843" s="16"/>
      <c r="BL843" s="16"/>
      <c r="BM843" s="16"/>
      <c r="BN843" s="16"/>
      <c r="BO843" s="16"/>
      <c r="BP843" s="16"/>
      <c r="BQ843" s="16"/>
      <c r="BR843" s="16"/>
      <c r="BS843" s="16"/>
      <c r="BT843" s="16"/>
      <c r="BU843" s="16"/>
      <c r="BV843" s="16"/>
      <c r="BW843" s="16"/>
      <c r="BX843" s="16"/>
      <c r="BY843" s="16"/>
      <c r="BZ843" s="16"/>
      <c r="CA843" s="16"/>
      <c r="CB843" s="16"/>
      <c r="CC843" s="16"/>
      <c r="CD843" s="16"/>
      <c r="CE843" s="16"/>
      <c r="CF843" s="16"/>
      <c r="CG843" s="16"/>
      <c r="CH843" s="16"/>
      <c r="CI843" s="16"/>
      <c r="CJ843" s="16"/>
      <c r="CK843" s="16"/>
      <c r="CL843" s="16"/>
      <c r="CM843" s="16"/>
      <c r="CN843" s="18"/>
    </row>
    <row r="844" ht="11.25" customHeight="1">
      <c r="A844" s="12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  <c r="BN844" s="16"/>
      <c r="BO844" s="16"/>
      <c r="BP844" s="16"/>
      <c r="BQ844" s="16"/>
      <c r="BR844" s="16"/>
      <c r="BS844" s="16"/>
      <c r="BT844" s="16"/>
      <c r="BU844" s="16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8"/>
    </row>
    <row r="845" ht="11.25" customHeight="1">
      <c r="A845" s="12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  <c r="BK845" s="16"/>
      <c r="BL845" s="16"/>
      <c r="BM845" s="16"/>
      <c r="BN845" s="16"/>
      <c r="BO845" s="16"/>
      <c r="BP845" s="16"/>
      <c r="BQ845" s="16"/>
      <c r="BR845" s="16"/>
      <c r="BS845" s="16"/>
      <c r="BT845" s="16"/>
      <c r="BU845" s="16"/>
      <c r="BV845" s="16"/>
      <c r="BW845" s="16"/>
      <c r="BX845" s="16"/>
      <c r="BY845" s="16"/>
      <c r="BZ845" s="16"/>
      <c r="CA845" s="16"/>
      <c r="CB845" s="16"/>
      <c r="CC845" s="16"/>
      <c r="CD845" s="16"/>
      <c r="CE845" s="16"/>
      <c r="CF845" s="16"/>
      <c r="CG845" s="16"/>
      <c r="CH845" s="16"/>
      <c r="CI845" s="16"/>
      <c r="CJ845" s="16"/>
      <c r="CK845" s="16"/>
      <c r="CL845" s="16"/>
      <c r="CM845" s="16"/>
      <c r="CN845" s="18"/>
    </row>
    <row r="846" ht="11.25" customHeight="1">
      <c r="A846" s="12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6"/>
      <c r="BJ846" s="16"/>
      <c r="BK846" s="16"/>
      <c r="BL846" s="16"/>
      <c r="BM846" s="16"/>
      <c r="BN846" s="16"/>
      <c r="BO846" s="16"/>
      <c r="BP846" s="16"/>
      <c r="BQ846" s="16"/>
      <c r="BR846" s="16"/>
      <c r="BS846" s="16"/>
      <c r="BT846" s="16"/>
      <c r="BU846" s="16"/>
      <c r="BV846" s="16"/>
      <c r="BW846" s="16"/>
      <c r="BX846" s="16"/>
      <c r="BY846" s="16"/>
      <c r="BZ846" s="16"/>
      <c r="CA846" s="16"/>
      <c r="CB846" s="16"/>
      <c r="CC846" s="16"/>
      <c r="CD846" s="16"/>
      <c r="CE846" s="16"/>
      <c r="CF846" s="16"/>
      <c r="CG846" s="16"/>
      <c r="CH846" s="16"/>
      <c r="CI846" s="16"/>
      <c r="CJ846" s="16"/>
      <c r="CK846" s="16"/>
      <c r="CL846" s="16"/>
      <c r="CM846" s="16"/>
      <c r="CN846" s="18"/>
    </row>
    <row r="847" ht="11.25" customHeight="1">
      <c r="A847" s="12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  <c r="BN847" s="16"/>
      <c r="BO847" s="16"/>
      <c r="BP847" s="16"/>
      <c r="BQ847" s="16"/>
      <c r="BR847" s="16"/>
      <c r="BS847" s="16"/>
      <c r="BT847" s="16"/>
      <c r="BU847" s="16"/>
      <c r="BV847" s="16"/>
      <c r="BW847" s="16"/>
      <c r="BX847" s="16"/>
      <c r="BY847" s="16"/>
      <c r="BZ847" s="16"/>
      <c r="CA847" s="16"/>
      <c r="CB847" s="16"/>
      <c r="CC847" s="16"/>
      <c r="CD847" s="16"/>
      <c r="CE847" s="16"/>
      <c r="CF847" s="16"/>
      <c r="CG847" s="16"/>
      <c r="CH847" s="16"/>
      <c r="CI847" s="16"/>
      <c r="CJ847" s="16"/>
      <c r="CK847" s="16"/>
      <c r="CL847" s="16"/>
      <c r="CM847" s="16"/>
      <c r="CN847" s="18"/>
    </row>
    <row r="848" ht="11.25" customHeight="1">
      <c r="A848" s="12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/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16"/>
      <c r="BM848" s="16"/>
      <c r="BN848" s="16"/>
      <c r="BO848" s="16"/>
      <c r="BP848" s="16"/>
      <c r="BQ848" s="16"/>
      <c r="BR848" s="16"/>
      <c r="BS848" s="16"/>
      <c r="BT848" s="16"/>
      <c r="BU848" s="16"/>
      <c r="BV848" s="16"/>
      <c r="BW848" s="16"/>
      <c r="BX848" s="16"/>
      <c r="BY848" s="16"/>
      <c r="BZ848" s="16"/>
      <c r="CA848" s="16"/>
      <c r="CB848" s="16"/>
      <c r="CC848" s="16"/>
      <c r="CD848" s="16"/>
      <c r="CE848" s="16"/>
      <c r="CF848" s="16"/>
      <c r="CG848" s="16"/>
      <c r="CH848" s="16"/>
      <c r="CI848" s="16"/>
      <c r="CJ848" s="16"/>
      <c r="CK848" s="16"/>
      <c r="CL848" s="16"/>
      <c r="CM848" s="16"/>
      <c r="CN848" s="18"/>
    </row>
    <row r="849" ht="11.25" customHeight="1">
      <c r="A849" s="12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/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6"/>
      <c r="BJ849" s="16"/>
      <c r="BK849" s="16"/>
      <c r="BL849" s="16"/>
      <c r="BM849" s="16"/>
      <c r="BN849" s="16"/>
      <c r="BO849" s="16"/>
      <c r="BP849" s="16"/>
      <c r="BQ849" s="16"/>
      <c r="BR849" s="16"/>
      <c r="BS849" s="16"/>
      <c r="BT849" s="16"/>
      <c r="BU849" s="16"/>
      <c r="BV849" s="16"/>
      <c r="BW849" s="16"/>
      <c r="BX849" s="16"/>
      <c r="BY849" s="16"/>
      <c r="BZ849" s="16"/>
      <c r="CA849" s="16"/>
      <c r="CB849" s="16"/>
      <c r="CC849" s="16"/>
      <c r="CD849" s="16"/>
      <c r="CE849" s="16"/>
      <c r="CF849" s="16"/>
      <c r="CG849" s="16"/>
      <c r="CH849" s="16"/>
      <c r="CI849" s="16"/>
      <c r="CJ849" s="16"/>
      <c r="CK849" s="16"/>
      <c r="CL849" s="16"/>
      <c r="CM849" s="16"/>
      <c r="CN849" s="18"/>
    </row>
    <row r="850" ht="11.25" customHeight="1">
      <c r="A850" s="12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/>
      <c r="BJ850" s="16"/>
      <c r="BK850" s="16"/>
      <c r="BL850" s="16"/>
      <c r="BM850" s="16"/>
      <c r="BN850" s="16"/>
      <c r="BO850" s="16"/>
      <c r="BP850" s="16"/>
      <c r="BQ850" s="16"/>
      <c r="BR850" s="16"/>
      <c r="BS850" s="16"/>
      <c r="BT850" s="16"/>
      <c r="BU850" s="16"/>
      <c r="BV850" s="16"/>
      <c r="BW850" s="16"/>
      <c r="BX850" s="16"/>
      <c r="BY850" s="16"/>
      <c r="BZ850" s="16"/>
      <c r="CA850" s="16"/>
      <c r="CB850" s="16"/>
      <c r="CC850" s="16"/>
      <c r="CD850" s="16"/>
      <c r="CE850" s="16"/>
      <c r="CF850" s="16"/>
      <c r="CG850" s="16"/>
      <c r="CH850" s="16"/>
      <c r="CI850" s="16"/>
      <c r="CJ850" s="16"/>
      <c r="CK850" s="16"/>
      <c r="CL850" s="16"/>
      <c r="CM850" s="16"/>
      <c r="CN850" s="18"/>
    </row>
    <row r="851" ht="11.25" customHeight="1">
      <c r="A851" s="12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16"/>
      <c r="BM851" s="16"/>
      <c r="BN851" s="16"/>
      <c r="BO851" s="16"/>
      <c r="BP851" s="16"/>
      <c r="BQ851" s="16"/>
      <c r="BR851" s="16"/>
      <c r="BS851" s="16"/>
      <c r="BT851" s="16"/>
      <c r="BU851" s="16"/>
      <c r="BV851" s="16"/>
      <c r="BW851" s="16"/>
      <c r="BX851" s="16"/>
      <c r="BY851" s="16"/>
      <c r="BZ851" s="16"/>
      <c r="CA851" s="16"/>
      <c r="CB851" s="16"/>
      <c r="CC851" s="16"/>
      <c r="CD851" s="16"/>
      <c r="CE851" s="16"/>
      <c r="CF851" s="16"/>
      <c r="CG851" s="16"/>
      <c r="CH851" s="16"/>
      <c r="CI851" s="16"/>
      <c r="CJ851" s="16"/>
      <c r="CK851" s="16"/>
      <c r="CL851" s="16"/>
      <c r="CM851" s="16"/>
      <c r="CN851" s="18"/>
    </row>
    <row r="852" ht="11.25" customHeight="1">
      <c r="A852" s="12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6"/>
      <c r="BJ852" s="16"/>
      <c r="BK852" s="16"/>
      <c r="BL852" s="16"/>
      <c r="BM852" s="16"/>
      <c r="BN852" s="16"/>
      <c r="BO852" s="16"/>
      <c r="BP852" s="16"/>
      <c r="BQ852" s="16"/>
      <c r="BR852" s="16"/>
      <c r="BS852" s="16"/>
      <c r="BT852" s="16"/>
      <c r="BU852" s="16"/>
      <c r="BV852" s="16"/>
      <c r="BW852" s="16"/>
      <c r="BX852" s="16"/>
      <c r="BY852" s="16"/>
      <c r="BZ852" s="16"/>
      <c r="CA852" s="16"/>
      <c r="CB852" s="16"/>
      <c r="CC852" s="16"/>
      <c r="CD852" s="16"/>
      <c r="CE852" s="16"/>
      <c r="CF852" s="16"/>
      <c r="CG852" s="16"/>
      <c r="CH852" s="16"/>
      <c r="CI852" s="16"/>
      <c r="CJ852" s="16"/>
      <c r="CK852" s="16"/>
      <c r="CL852" s="16"/>
      <c r="CM852" s="16"/>
      <c r="CN852" s="18"/>
    </row>
    <row r="853" ht="11.25" customHeight="1">
      <c r="A853" s="12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  <c r="BN853" s="16"/>
      <c r="BO853" s="16"/>
      <c r="BP853" s="16"/>
      <c r="BQ853" s="16"/>
      <c r="BR853" s="16"/>
      <c r="BS853" s="16"/>
      <c r="BT853" s="16"/>
      <c r="BU853" s="16"/>
      <c r="BV853" s="16"/>
      <c r="BW853" s="16"/>
      <c r="BX853" s="16"/>
      <c r="BY853" s="16"/>
      <c r="BZ853" s="16"/>
      <c r="CA853" s="16"/>
      <c r="CB853" s="16"/>
      <c r="CC853" s="16"/>
      <c r="CD853" s="16"/>
      <c r="CE853" s="16"/>
      <c r="CF853" s="16"/>
      <c r="CG853" s="16"/>
      <c r="CH853" s="16"/>
      <c r="CI853" s="16"/>
      <c r="CJ853" s="16"/>
      <c r="CK853" s="16"/>
      <c r="CL853" s="16"/>
      <c r="CM853" s="16"/>
      <c r="CN853" s="18"/>
    </row>
    <row r="854" ht="11.25" customHeight="1">
      <c r="A854" s="12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/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6"/>
      <c r="BJ854" s="16"/>
      <c r="BK854" s="16"/>
      <c r="BL854" s="16"/>
      <c r="BM854" s="16"/>
      <c r="BN854" s="16"/>
      <c r="BO854" s="16"/>
      <c r="BP854" s="16"/>
      <c r="BQ854" s="16"/>
      <c r="BR854" s="16"/>
      <c r="BS854" s="16"/>
      <c r="BT854" s="16"/>
      <c r="BU854" s="16"/>
      <c r="BV854" s="16"/>
      <c r="BW854" s="16"/>
      <c r="BX854" s="16"/>
      <c r="BY854" s="16"/>
      <c r="BZ854" s="16"/>
      <c r="CA854" s="16"/>
      <c r="CB854" s="16"/>
      <c r="CC854" s="16"/>
      <c r="CD854" s="16"/>
      <c r="CE854" s="16"/>
      <c r="CF854" s="16"/>
      <c r="CG854" s="16"/>
      <c r="CH854" s="16"/>
      <c r="CI854" s="16"/>
      <c r="CJ854" s="16"/>
      <c r="CK854" s="16"/>
      <c r="CL854" s="16"/>
      <c r="CM854" s="16"/>
      <c r="CN854" s="18"/>
    </row>
    <row r="855" ht="11.25" customHeight="1">
      <c r="A855" s="12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6"/>
      <c r="BJ855" s="16"/>
      <c r="BK855" s="16"/>
      <c r="BL855" s="16"/>
      <c r="BM855" s="16"/>
      <c r="BN855" s="16"/>
      <c r="BO855" s="16"/>
      <c r="BP855" s="16"/>
      <c r="BQ855" s="16"/>
      <c r="BR855" s="16"/>
      <c r="BS855" s="16"/>
      <c r="BT855" s="16"/>
      <c r="BU855" s="16"/>
      <c r="BV855" s="16"/>
      <c r="BW855" s="16"/>
      <c r="BX855" s="16"/>
      <c r="BY855" s="16"/>
      <c r="BZ855" s="16"/>
      <c r="CA855" s="16"/>
      <c r="CB855" s="16"/>
      <c r="CC855" s="16"/>
      <c r="CD855" s="16"/>
      <c r="CE855" s="16"/>
      <c r="CF855" s="16"/>
      <c r="CG855" s="16"/>
      <c r="CH855" s="16"/>
      <c r="CI855" s="16"/>
      <c r="CJ855" s="16"/>
      <c r="CK855" s="16"/>
      <c r="CL855" s="16"/>
      <c r="CM855" s="16"/>
      <c r="CN855" s="18"/>
    </row>
    <row r="856" ht="11.25" customHeight="1">
      <c r="A856" s="12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/>
      <c r="BJ856" s="16"/>
      <c r="BK856" s="16"/>
      <c r="BL856" s="16"/>
      <c r="BM856" s="16"/>
      <c r="BN856" s="16"/>
      <c r="BO856" s="16"/>
      <c r="BP856" s="16"/>
      <c r="BQ856" s="16"/>
      <c r="BR856" s="16"/>
      <c r="BS856" s="16"/>
      <c r="BT856" s="16"/>
      <c r="BU856" s="16"/>
      <c r="BV856" s="16"/>
      <c r="BW856" s="16"/>
      <c r="BX856" s="16"/>
      <c r="BY856" s="16"/>
      <c r="BZ856" s="16"/>
      <c r="CA856" s="16"/>
      <c r="CB856" s="16"/>
      <c r="CC856" s="16"/>
      <c r="CD856" s="16"/>
      <c r="CE856" s="16"/>
      <c r="CF856" s="16"/>
      <c r="CG856" s="16"/>
      <c r="CH856" s="16"/>
      <c r="CI856" s="16"/>
      <c r="CJ856" s="16"/>
      <c r="CK856" s="16"/>
      <c r="CL856" s="16"/>
      <c r="CM856" s="16"/>
      <c r="CN856" s="18"/>
    </row>
    <row r="857" ht="11.25" customHeight="1">
      <c r="A857" s="12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16"/>
      <c r="BM857" s="16"/>
      <c r="BN857" s="16"/>
      <c r="BO857" s="16"/>
      <c r="BP857" s="16"/>
      <c r="BQ857" s="16"/>
      <c r="BR857" s="16"/>
      <c r="BS857" s="16"/>
      <c r="BT857" s="16"/>
      <c r="BU857" s="16"/>
      <c r="BV857" s="16"/>
      <c r="BW857" s="16"/>
      <c r="BX857" s="16"/>
      <c r="BY857" s="16"/>
      <c r="BZ857" s="16"/>
      <c r="CA857" s="16"/>
      <c r="CB857" s="16"/>
      <c r="CC857" s="16"/>
      <c r="CD857" s="16"/>
      <c r="CE857" s="16"/>
      <c r="CF857" s="16"/>
      <c r="CG857" s="16"/>
      <c r="CH857" s="16"/>
      <c r="CI857" s="16"/>
      <c r="CJ857" s="16"/>
      <c r="CK857" s="16"/>
      <c r="CL857" s="16"/>
      <c r="CM857" s="16"/>
      <c r="CN857" s="18"/>
    </row>
    <row r="858" ht="11.25" customHeight="1">
      <c r="A858" s="12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6"/>
      <c r="BJ858" s="16"/>
      <c r="BK858" s="16"/>
      <c r="BL858" s="16"/>
      <c r="BM858" s="16"/>
      <c r="BN858" s="16"/>
      <c r="BO858" s="16"/>
      <c r="BP858" s="16"/>
      <c r="BQ858" s="16"/>
      <c r="BR858" s="16"/>
      <c r="BS858" s="16"/>
      <c r="BT858" s="16"/>
      <c r="BU858" s="16"/>
      <c r="BV858" s="16"/>
      <c r="BW858" s="16"/>
      <c r="BX858" s="16"/>
      <c r="BY858" s="16"/>
      <c r="BZ858" s="16"/>
      <c r="CA858" s="16"/>
      <c r="CB858" s="16"/>
      <c r="CC858" s="16"/>
      <c r="CD858" s="16"/>
      <c r="CE858" s="16"/>
      <c r="CF858" s="16"/>
      <c r="CG858" s="16"/>
      <c r="CH858" s="16"/>
      <c r="CI858" s="16"/>
      <c r="CJ858" s="16"/>
      <c r="CK858" s="16"/>
      <c r="CL858" s="16"/>
      <c r="CM858" s="16"/>
      <c r="CN858" s="18"/>
    </row>
    <row r="859" ht="11.25" customHeight="1">
      <c r="A859" s="12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/>
      <c r="BJ859" s="16"/>
      <c r="BK859" s="16"/>
      <c r="BL859" s="16"/>
      <c r="BM859" s="16"/>
      <c r="BN859" s="16"/>
      <c r="BO859" s="16"/>
      <c r="BP859" s="16"/>
      <c r="BQ859" s="16"/>
      <c r="BR859" s="16"/>
      <c r="BS859" s="16"/>
      <c r="BT859" s="16"/>
      <c r="BU859" s="16"/>
      <c r="BV859" s="16"/>
      <c r="BW859" s="16"/>
      <c r="BX859" s="16"/>
      <c r="BY859" s="16"/>
      <c r="BZ859" s="16"/>
      <c r="CA859" s="16"/>
      <c r="CB859" s="16"/>
      <c r="CC859" s="16"/>
      <c r="CD859" s="16"/>
      <c r="CE859" s="16"/>
      <c r="CF859" s="16"/>
      <c r="CG859" s="16"/>
      <c r="CH859" s="16"/>
      <c r="CI859" s="16"/>
      <c r="CJ859" s="16"/>
      <c r="CK859" s="16"/>
      <c r="CL859" s="16"/>
      <c r="CM859" s="16"/>
      <c r="CN859" s="18"/>
    </row>
    <row r="860" ht="11.25" customHeight="1">
      <c r="A860" s="12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6"/>
      <c r="BJ860" s="16"/>
      <c r="BK860" s="16"/>
      <c r="BL860" s="16"/>
      <c r="BM860" s="16"/>
      <c r="BN860" s="16"/>
      <c r="BO860" s="16"/>
      <c r="BP860" s="16"/>
      <c r="BQ860" s="16"/>
      <c r="BR860" s="16"/>
      <c r="BS860" s="16"/>
      <c r="BT860" s="16"/>
      <c r="BU860" s="16"/>
      <c r="BV860" s="16"/>
      <c r="BW860" s="16"/>
      <c r="BX860" s="16"/>
      <c r="BY860" s="16"/>
      <c r="BZ860" s="16"/>
      <c r="CA860" s="16"/>
      <c r="CB860" s="16"/>
      <c r="CC860" s="16"/>
      <c r="CD860" s="16"/>
      <c r="CE860" s="16"/>
      <c r="CF860" s="16"/>
      <c r="CG860" s="16"/>
      <c r="CH860" s="16"/>
      <c r="CI860" s="16"/>
      <c r="CJ860" s="16"/>
      <c r="CK860" s="16"/>
      <c r="CL860" s="16"/>
      <c r="CM860" s="16"/>
      <c r="CN860" s="18"/>
    </row>
    <row r="861" ht="11.25" customHeight="1">
      <c r="A861" s="12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6"/>
      <c r="BJ861" s="16"/>
      <c r="BK861" s="16"/>
      <c r="BL861" s="16"/>
      <c r="BM861" s="16"/>
      <c r="BN861" s="16"/>
      <c r="BO861" s="16"/>
      <c r="BP861" s="16"/>
      <c r="BQ861" s="16"/>
      <c r="BR861" s="16"/>
      <c r="BS861" s="16"/>
      <c r="BT861" s="16"/>
      <c r="BU861" s="16"/>
      <c r="BV861" s="16"/>
      <c r="BW861" s="16"/>
      <c r="BX861" s="16"/>
      <c r="BY861" s="16"/>
      <c r="BZ861" s="16"/>
      <c r="CA861" s="16"/>
      <c r="CB861" s="16"/>
      <c r="CC861" s="16"/>
      <c r="CD861" s="16"/>
      <c r="CE861" s="16"/>
      <c r="CF861" s="16"/>
      <c r="CG861" s="16"/>
      <c r="CH861" s="16"/>
      <c r="CI861" s="16"/>
      <c r="CJ861" s="16"/>
      <c r="CK861" s="16"/>
      <c r="CL861" s="16"/>
      <c r="CM861" s="16"/>
      <c r="CN861" s="18"/>
    </row>
    <row r="862" ht="11.25" customHeight="1">
      <c r="A862" s="12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6"/>
      <c r="BJ862" s="16"/>
      <c r="BK862" s="16"/>
      <c r="BL862" s="16"/>
      <c r="BM862" s="16"/>
      <c r="BN862" s="16"/>
      <c r="BO862" s="16"/>
      <c r="BP862" s="16"/>
      <c r="BQ862" s="16"/>
      <c r="BR862" s="16"/>
      <c r="BS862" s="16"/>
      <c r="BT862" s="16"/>
      <c r="BU862" s="16"/>
      <c r="BV862" s="16"/>
      <c r="BW862" s="16"/>
      <c r="BX862" s="16"/>
      <c r="BY862" s="16"/>
      <c r="BZ862" s="16"/>
      <c r="CA862" s="16"/>
      <c r="CB862" s="16"/>
      <c r="CC862" s="16"/>
      <c r="CD862" s="16"/>
      <c r="CE862" s="16"/>
      <c r="CF862" s="16"/>
      <c r="CG862" s="16"/>
      <c r="CH862" s="16"/>
      <c r="CI862" s="16"/>
      <c r="CJ862" s="16"/>
      <c r="CK862" s="16"/>
      <c r="CL862" s="16"/>
      <c r="CM862" s="16"/>
      <c r="CN862" s="18"/>
    </row>
    <row r="863" ht="11.25" customHeight="1">
      <c r="A863" s="12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6"/>
      <c r="BJ863" s="16"/>
      <c r="BK863" s="16"/>
      <c r="BL863" s="16"/>
      <c r="BM863" s="16"/>
      <c r="BN863" s="16"/>
      <c r="BO863" s="16"/>
      <c r="BP863" s="16"/>
      <c r="BQ863" s="16"/>
      <c r="BR863" s="16"/>
      <c r="BS863" s="16"/>
      <c r="BT863" s="16"/>
      <c r="BU863" s="16"/>
      <c r="BV863" s="16"/>
      <c r="BW863" s="16"/>
      <c r="BX863" s="16"/>
      <c r="BY863" s="16"/>
      <c r="BZ863" s="16"/>
      <c r="CA863" s="16"/>
      <c r="CB863" s="16"/>
      <c r="CC863" s="16"/>
      <c r="CD863" s="16"/>
      <c r="CE863" s="16"/>
      <c r="CF863" s="16"/>
      <c r="CG863" s="16"/>
      <c r="CH863" s="16"/>
      <c r="CI863" s="16"/>
      <c r="CJ863" s="16"/>
      <c r="CK863" s="16"/>
      <c r="CL863" s="16"/>
      <c r="CM863" s="16"/>
      <c r="CN863" s="18"/>
    </row>
    <row r="864" ht="11.25" customHeight="1">
      <c r="A864" s="12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/>
      <c r="BJ864" s="16"/>
      <c r="BK864" s="16"/>
      <c r="BL864" s="16"/>
      <c r="BM864" s="16"/>
      <c r="BN864" s="16"/>
      <c r="BO864" s="16"/>
      <c r="BP864" s="16"/>
      <c r="BQ864" s="16"/>
      <c r="BR864" s="16"/>
      <c r="BS864" s="16"/>
      <c r="BT864" s="16"/>
      <c r="BU864" s="16"/>
      <c r="BV864" s="16"/>
      <c r="BW864" s="16"/>
      <c r="BX864" s="16"/>
      <c r="BY864" s="16"/>
      <c r="BZ864" s="16"/>
      <c r="CA864" s="16"/>
      <c r="CB864" s="16"/>
      <c r="CC864" s="16"/>
      <c r="CD864" s="16"/>
      <c r="CE864" s="16"/>
      <c r="CF864" s="16"/>
      <c r="CG864" s="16"/>
      <c r="CH864" s="16"/>
      <c r="CI864" s="16"/>
      <c r="CJ864" s="16"/>
      <c r="CK864" s="16"/>
      <c r="CL864" s="16"/>
      <c r="CM864" s="16"/>
      <c r="CN864" s="18"/>
    </row>
    <row r="865" ht="11.25" customHeight="1">
      <c r="A865" s="12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6"/>
      <c r="BJ865" s="16"/>
      <c r="BK865" s="16"/>
      <c r="BL865" s="16"/>
      <c r="BM865" s="16"/>
      <c r="BN865" s="16"/>
      <c r="BO865" s="16"/>
      <c r="BP865" s="16"/>
      <c r="BQ865" s="16"/>
      <c r="BR865" s="16"/>
      <c r="BS865" s="16"/>
      <c r="BT865" s="16"/>
      <c r="BU865" s="16"/>
      <c r="BV865" s="16"/>
      <c r="BW865" s="16"/>
      <c r="BX865" s="16"/>
      <c r="BY865" s="16"/>
      <c r="BZ865" s="16"/>
      <c r="CA865" s="16"/>
      <c r="CB865" s="16"/>
      <c r="CC865" s="16"/>
      <c r="CD865" s="16"/>
      <c r="CE865" s="16"/>
      <c r="CF865" s="16"/>
      <c r="CG865" s="16"/>
      <c r="CH865" s="16"/>
      <c r="CI865" s="16"/>
      <c r="CJ865" s="16"/>
      <c r="CK865" s="16"/>
      <c r="CL865" s="16"/>
      <c r="CM865" s="16"/>
      <c r="CN865" s="18"/>
    </row>
    <row r="866" ht="11.25" customHeight="1">
      <c r="A866" s="12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16"/>
      <c r="BM866" s="16"/>
      <c r="BN866" s="16"/>
      <c r="BO866" s="16"/>
      <c r="BP866" s="16"/>
      <c r="BQ866" s="16"/>
      <c r="BR866" s="16"/>
      <c r="BS866" s="16"/>
      <c r="BT866" s="16"/>
      <c r="BU866" s="16"/>
      <c r="BV866" s="16"/>
      <c r="BW866" s="16"/>
      <c r="BX866" s="16"/>
      <c r="BY866" s="16"/>
      <c r="BZ866" s="16"/>
      <c r="CA866" s="16"/>
      <c r="CB866" s="16"/>
      <c r="CC866" s="16"/>
      <c r="CD866" s="16"/>
      <c r="CE866" s="16"/>
      <c r="CF866" s="16"/>
      <c r="CG866" s="16"/>
      <c r="CH866" s="16"/>
      <c r="CI866" s="16"/>
      <c r="CJ866" s="16"/>
      <c r="CK866" s="16"/>
      <c r="CL866" s="16"/>
      <c r="CM866" s="16"/>
      <c r="CN866" s="18"/>
    </row>
    <row r="867" ht="11.25" customHeight="1">
      <c r="A867" s="12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6"/>
      <c r="BJ867" s="16"/>
      <c r="BK867" s="16"/>
      <c r="BL867" s="16"/>
      <c r="BM867" s="16"/>
      <c r="BN867" s="16"/>
      <c r="BO867" s="16"/>
      <c r="BP867" s="16"/>
      <c r="BQ867" s="16"/>
      <c r="BR867" s="16"/>
      <c r="BS867" s="16"/>
      <c r="BT867" s="16"/>
      <c r="BU867" s="16"/>
      <c r="BV867" s="16"/>
      <c r="BW867" s="16"/>
      <c r="BX867" s="16"/>
      <c r="BY867" s="16"/>
      <c r="BZ867" s="16"/>
      <c r="CA867" s="16"/>
      <c r="CB867" s="16"/>
      <c r="CC867" s="16"/>
      <c r="CD867" s="16"/>
      <c r="CE867" s="16"/>
      <c r="CF867" s="16"/>
      <c r="CG867" s="16"/>
      <c r="CH867" s="16"/>
      <c r="CI867" s="16"/>
      <c r="CJ867" s="16"/>
      <c r="CK867" s="16"/>
      <c r="CL867" s="16"/>
      <c r="CM867" s="16"/>
      <c r="CN867" s="18"/>
    </row>
    <row r="868" ht="11.25" customHeight="1">
      <c r="A868" s="12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  <c r="BK868" s="16"/>
      <c r="BL868" s="16"/>
      <c r="BM868" s="16"/>
      <c r="BN868" s="16"/>
      <c r="BO868" s="16"/>
      <c r="BP868" s="16"/>
      <c r="BQ868" s="16"/>
      <c r="BR868" s="16"/>
      <c r="BS868" s="16"/>
      <c r="BT868" s="16"/>
      <c r="BU868" s="16"/>
      <c r="BV868" s="16"/>
      <c r="BW868" s="16"/>
      <c r="BX868" s="16"/>
      <c r="BY868" s="16"/>
      <c r="BZ868" s="16"/>
      <c r="CA868" s="16"/>
      <c r="CB868" s="16"/>
      <c r="CC868" s="16"/>
      <c r="CD868" s="16"/>
      <c r="CE868" s="16"/>
      <c r="CF868" s="16"/>
      <c r="CG868" s="16"/>
      <c r="CH868" s="16"/>
      <c r="CI868" s="16"/>
      <c r="CJ868" s="16"/>
      <c r="CK868" s="16"/>
      <c r="CL868" s="16"/>
      <c r="CM868" s="16"/>
      <c r="CN868" s="18"/>
    </row>
    <row r="869" ht="11.25" customHeight="1">
      <c r="A869" s="12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16"/>
      <c r="BM869" s="16"/>
      <c r="BN869" s="16"/>
      <c r="BO869" s="16"/>
      <c r="BP869" s="16"/>
      <c r="BQ869" s="16"/>
      <c r="BR869" s="16"/>
      <c r="BS869" s="16"/>
      <c r="BT869" s="16"/>
      <c r="BU869" s="16"/>
      <c r="BV869" s="16"/>
      <c r="BW869" s="16"/>
      <c r="BX869" s="16"/>
      <c r="BY869" s="16"/>
      <c r="BZ869" s="16"/>
      <c r="CA869" s="16"/>
      <c r="CB869" s="16"/>
      <c r="CC869" s="16"/>
      <c r="CD869" s="16"/>
      <c r="CE869" s="16"/>
      <c r="CF869" s="16"/>
      <c r="CG869" s="16"/>
      <c r="CH869" s="16"/>
      <c r="CI869" s="16"/>
      <c r="CJ869" s="16"/>
      <c r="CK869" s="16"/>
      <c r="CL869" s="16"/>
      <c r="CM869" s="16"/>
      <c r="CN869" s="18"/>
    </row>
    <row r="870" ht="11.25" customHeight="1">
      <c r="A870" s="12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/>
      <c r="BJ870" s="16"/>
      <c r="BK870" s="16"/>
      <c r="BL870" s="16"/>
      <c r="BM870" s="16"/>
      <c r="BN870" s="16"/>
      <c r="BO870" s="16"/>
      <c r="BP870" s="16"/>
      <c r="BQ870" s="16"/>
      <c r="BR870" s="16"/>
      <c r="BS870" s="16"/>
      <c r="BT870" s="16"/>
      <c r="BU870" s="16"/>
      <c r="BV870" s="16"/>
      <c r="BW870" s="16"/>
      <c r="BX870" s="16"/>
      <c r="BY870" s="16"/>
      <c r="BZ870" s="16"/>
      <c r="CA870" s="16"/>
      <c r="CB870" s="16"/>
      <c r="CC870" s="16"/>
      <c r="CD870" s="16"/>
      <c r="CE870" s="16"/>
      <c r="CF870" s="16"/>
      <c r="CG870" s="16"/>
      <c r="CH870" s="16"/>
      <c r="CI870" s="16"/>
      <c r="CJ870" s="16"/>
      <c r="CK870" s="16"/>
      <c r="CL870" s="16"/>
      <c r="CM870" s="16"/>
      <c r="CN870" s="18"/>
    </row>
    <row r="871" ht="11.25" customHeight="1">
      <c r="A871" s="12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/>
      <c r="BJ871" s="16"/>
      <c r="BK871" s="16"/>
      <c r="BL871" s="16"/>
      <c r="BM871" s="16"/>
      <c r="BN871" s="16"/>
      <c r="BO871" s="16"/>
      <c r="BP871" s="16"/>
      <c r="BQ871" s="16"/>
      <c r="BR871" s="16"/>
      <c r="BS871" s="16"/>
      <c r="BT871" s="16"/>
      <c r="BU871" s="16"/>
      <c r="BV871" s="16"/>
      <c r="BW871" s="16"/>
      <c r="BX871" s="16"/>
      <c r="BY871" s="16"/>
      <c r="BZ871" s="16"/>
      <c r="CA871" s="16"/>
      <c r="CB871" s="16"/>
      <c r="CC871" s="16"/>
      <c r="CD871" s="16"/>
      <c r="CE871" s="16"/>
      <c r="CF871" s="16"/>
      <c r="CG871" s="16"/>
      <c r="CH871" s="16"/>
      <c r="CI871" s="16"/>
      <c r="CJ871" s="16"/>
      <c r="CK871" s="16"/>
      <c r="CL871" s="16"/>
      <c r="CM871" s="16"/>
      <c r="CN871" s="18"/>
    </row>
    <row r="872" ht="11.25" customHeight="1">
      <c r="A872" s="12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/>
      <c r="BJ872" s="16"/>
      <c r="BK872" s="16"/>
      <c r="BL872" s="16"/>
      <c r="BM872" s="16"/>
      <c r="BN872" s="16"/>
      <c r="BO872" s="16"/>
      <c r="BP872" s="16"/>
      <c r="BQ872" s="16"/>
      <c r="BR872" s="16"/>
      <c r="BS872" s="16"/>
      <c r="BT872" s="16"/>
      <c r="BU872" s="16"/>
      <c r="BV872" s="16"/>
      <c r="BW872" s="16"/>
      <c r="BX872" s="16"/>
      <c r="BY872" s="16"/>
      <c r="BZ872" s="16"/>
      <c r="CA872" s="16"/>
      <c r="CB872" s="16"/>
      <c r="CC872" s="16"/>
      <c r="CD872" s="16"/>
      <c r="CE872" s="16"/>
      <c r="CF872" s="16"/>
      <c r="CG872" s="16"/>
      <c r="CH872" s="16"/>
      <c r="CI872" s="16"/>
      <c r="CJ872" s="16"/>
      <c r="CK872" s="16"/>
      <c r="CL872" s="16"/>
      <c r="CM872" s="16"/>
      <c r="CN872" s="18"/>
    </row>
    <row r="873" ht="11.25" customHeight="1">
      <c r="A873" s="12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6"/>
      <c r="BJ873" s="16"/>
      <c r="BK873" s="16"/>
      <c r="BL873" s="16"/>
      <c r="BM873" s="16"/>
      <c r="BN873" s="16"/>
      <c r="BO873" s="16"/>
      <c r="BP873" s="16"/>
      <c r="BQ873" s="16"/>
      <c r="BR873" s="16"/>
      <c r="BS873" s="16"/>
      <c r="BT873" s="16"/>
      <c r="BU873" s="16"/>
      <c r="BV873" s="16"/>
      <c r="BW873" s="16"/>
      <c r="BX873" s="16"/>
      <c r="BY873" s="16"/>
      <c r="BZ873" s="16"/>
      <c r="CA873" s="16"/>
      <c r="CB873" s="16"/>
      <c r="CC873" s="16"/>
      <c r="CD873" s="16"/>
      <c r="CE873" s="16"/>
      <c r="CF873" s="16"/>
      <c r="CG873" s="16"/>
      <c r="CH873" s="16"/>
      <c r="CI873" s="16"/>
      <c r="CJ873" s="16"/>
      <c r="CK873" s="16"/>
      <c r="CL873" s="16"/>
      <c r="CM873" s="16"/>
      <c r="CN873" s="18"/>
    </row>
    <row r="874" ht="11.25" customHeight="1">
      <c r="A874" s="12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6"/>
      <c r="BJ874" s="16"/>
      <c r="BK874" s="16"/>
      <c r="BL874" s="16"/>
      <c r="BM874" s="16"/>
      <c r="BN874" s="16"/>
      <c r="BO874" s="16"/>
      <c r="BP874" s="16"/>
      <c r="BQ874" s="16"/>
      <c r="BR874" s="16"/>
      <c r="BS874" s="16"/>
      <c r="BT874" s="16"/>
      <c r="BU874" s="16"/>
      <c r="BV874" s="16"/>
      <c r="BW874" s="16"/>
      <c r="BX874" s="16"/>
      <c r="BY874" s="16"/>
      <c r="BZ874" s="16"/>
      <c r="CA874" s="16"/>
      <c r="CB874" s="16"/>
      <c r="CC874" s="16"/>
      <c r="CD874" s="16"/>
      <c r="CE874" s="16"/>
      <c r="CF874" s="16"/>
      <c r="CG874" s="16"/>
      <c r="CH874" s="16"/>
      <c r="CI874" s="16"/>
      <c r="CJ874" s="16"/>
      <c r="CK874" s="16"/>
      <c r="CL874" s="16"/>
      <c r="CM874" s="16"/>
      <c r="CN874" s="18"/>
    </row>
    <row r="875" ht="11.25" customHeight="1">
      <c r="A875" s="12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16"/>
      <c r="BM875" s="16"/>
      <c r="BN875" s="16"/>
      <c r="BO875" s="16"/>
      <c r="BP875" s="16"/>
      <c r="BQ875" s="16"/>
      <c r="BR875" s="16"/>
      <c r="BS875" s="16"/>
      <c r="BT875" s="16"/>
      <c r="BU875" s="16"/>
      <c r="BV875" s="16"/>
      <c r="BW875" s="16"/>
      <c r="BX875" s="16"/>
      <c r="BY875" s="16"/>
      <c r="BZ875" s="16"/>
      <c r="CA875" s="16"/>
      <c r="CB875" s="16"/>
      <c r="CC875" s="16"/>
      <c r="CD875" s="16"/>
      <c r="CE875" s="16"/>
      <c r="CF875" s="16"/>
      <c r="CG875" s="16"/>
      <c r="CH875" s="16"/>
      <c r="CI875" s="16"/>
      <c r="CJ875" s="16"/>
      <c r="CK875" s="16"/>
      <c r="CL875" s="16"/>
      <c r="CM875" s="16"/>
      <c r="CN875" s="18"/>
    </row>
    <row r="876" ht="11.25" customHeight="1">
      <c r="A876" s="12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6"/>
      <c r="BJ876" s="16"/>
      <c r="BK876" s="16"/>
      <c r="BL876" s="16"/>
      <c r="BM876" s="16"/>
      <c r="BN876" s="16"/>
      <c r="BO876" s="16"/>
      <c r="BP876" s="16"/>
      <c r="BQ876" s="16"/>
      <c r="BR876" s="16"/>
      <c r="BS876" s="16"/>
      <c r="BT876" s="16"/>
      <c r="BU876" s="16"/>
      <c r="BV876" s="16"/>
      <c r="BW876" s="16"/>
      <c r="BX876" s="16"/>
      <c r="BY876" s="16"/>
      <c r="BZ876" s="16"/>
      <c r="CA876" s="16"/>
      <c r="CB876" s="16"/>
      <c r="CC876" s="16"/>
      <c r="CD876" s="16"/>
      <c r="CE876" s="16"/>
      <c r="CF876" s="16"/>
      <c r="CG876" s="16"/>
      <c r="CH876" s="16"/>
      <c r="CI876" s="16"/>
      <c r="CJ876" s="16"/>
      <c r="CK876" s="16"/>
      <c r="CL876" s="16"/>
      <c r="CM876" s="16"/>
      <c r="CN876" s="18"/>
    </row>
    <row r="877" ht="11.25" customHeight="1">
      <c r="A877" s="12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  <c r="BK877" s="16"/>
      <c r="BL877" s="16"/>
      <c r="BM877" s="16"/>
      <c r="BN877" s="16"/>
      <c r="BO877" s="16"/>
      <c r="BP877" s="16"/>
      <c r="BQ877" s="16"/>
      <c r="BR877" s="16"/>
      <c r="BS877" s="16"/>
      <c r="BT877" s="16"/>
      <c r="BU877" s="16"/>
      <c r="BV877" s="16"/>
      <c r="BW877" s="16"/>
      <c r="BX877" s="16"/>
      <c r="BY877" s="16"/>
      <c r="BZ877" s="16"/>
      <c r="CA877" s="16"/>
      <c r="CB877" s="16"/>
      <c r="CC877" s="16"/>
      <c r="CD877" s="16"/>
      <c r="CE877" s="16"/>
      <c r="CF877" s="16"/>
      <c r="CG877" s="16"/>
      <c r="CH877" s="16"/>
      <c r="CI877" s="16"/>
      <c r="CJ877" s="16"/>
      <c r="CK877" s="16"/>
      <c r="CL877" s="16"/>
      <c r="CM877" s="16"/>
      <c r="CN877" s="18"/>
    </row>
    <row r="878" ht="11.25" customHeight="1">
      <c r="A878" s="12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16"/>
      <c r="BM878" s="16"/>
      <c r="BN878" s="16"/>
      <c r="BO878" s="16"/>
      <c r="BP878" s="16"/>
      <c r="BQ878" s="16"/>
      <c r="BR878" s="16"/>
      <c r="BS878" s="16"/>
      <c r="BT878" s="16"/>
      <c r="BU878" s="16"/>
      <c r="BV878" s="16"/>
      <c r="BW878" s="16"/>
      <c r="BX878" s="16"/>
      <c r="BY878" s="16"/>
      <c r="BZ878" s="16"/>
      <c r="CA878" s="16"/>
      <c r="CB878" s="16"/>
      <c r="CC878" s="16"/>
      <c r="CD878" s="16"/>
      <c r="CE878" s="16"/>
      <c r="CF878" s="16"/>
      <c r="CG878" s="16"/>
      <c r="CH878" s="16"/>
      <c r="CI878" s="16"/>
      <c r="CJ878" s="16"/>
      <c r="CK878" s="16"/>
      <c r="CL878" s="16"/>
      <c r="CM878" s="16"/>
      <c r="CN878" s="18"/>
    </row>
    <row r="879" ht="11.25" customHeight="1">
      <c r="A879" s="12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6"/>
      <c r="BJ879" s="16"/>
      <c r="BK879" s="16"/>
      <c r="BL879" s="16"/>
      <c r="BM879" s="16"/>
      <c r="BN879" s="16"/>
      <c r="BO879" s="16"/>
      <c r="BP879" s="16"/>
      <c r="BQ879" s="16"/>
      <c r="BR879" s="16"/>
      <c r="BS879" s="16"/>
      <c r="BT879" s="16"/>
      <c r="BU879" s="16"/>
      <c r="BV879" s="16"/>
      <c r="BW879" s="16"/>
      <c r="BX879" s="16"/>
      <c r="BY879" s="16"/>
      <c r="BZ879" s="16"/>
      <c r="CA879" s="16"/>
      <c r="CB879" s="16"/>
      <c r="CC879" s="16"/>
      <c r="CD879" s="16"/>
      <c r="CE879" s="16"/>
      <c r="CF879" s="16"/>
      <c r="CG879" s="16"/>
      <c r="CH879" s="16"/>
      <c r="CI879" s="16"/>
      <c r="CJ879" s="16"/>
      <c r="CK879" s="16"/>
      <c r="CL879" s="16"/>
      <c r="CM879" s="16"/>
      <c r="CN879" s="18"/>
    </row>
    <row r="880" ht="11.25" customHeight="1">
      <c r="A880" s="12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  <c r="BK880" s="16"/>
      <c r="BL880" s="16"/>
      <c r="BM880" s="16"/>
      <c r="BN880" s="16"/>
      <c r="BO880" s="16"/>
      <c r="BP880" s="16"/>
      <c r="BQ880" s="16"/>
      <c r="BR880" s="16"/>
      <c r="BS880" s="16"/>
      <c r="BT880" s="16"/>
      <c r="BU880" s="16"/>
      <c r="BV880" s="16"/>
      <c r="BW880" s="16"/>
      <c r="BX880" s="16"/>
      <c r="BY880" s="16"/>
      <c r="BZ880" s="16"/>
      <c r="CA880" s="16"/>
      <c r="CB880" s="16"/>
      <c r="CC880" s="16"/>
      <c r="CD880" s="16"/>
      <c r="CE880" s="16"/>
      <c r="CF880" s="16"/>
      <c r="CG880" s="16"/>
      <c r="CH880" s="16"/>
      <c r="CI880" s="16"/>
      <c r="CJ880" s="16"/>
      <c r="CK880" s="16"/>
      <c r="CL880" s="16"/>
      <c r="CM880" s="16"/>
      <c r="CN880" s="18"/>
    </row>
    <row r="881" ht="11.25" customHeight="1">
      <c r="A881" s="12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16"/>
      <c r="BM881" s="16"/>
      <c r="BN881" s="16"/>
      <c r="BO881" s="16"/>
      <c r="BP881" s="16"/>
      <c r="BQ881" s="16"/>
      <c r="BR881" s="16"/>
      <c r="BS881" s="16"/>
      <c r="BT881" s="16"/>
      <c r="BU881" s="16"/>
      <c r="BV881" s="16"/>
      <c r="BW881" s="16"/>
      <c r="BX881" s="16"/>
      <c r="BY881" s="16"/>
      <c r="BZ881" s="16"/>
      <c r="CA881" s="16"/>
      <c r="CB881" s="16"/>
      <c r="CC881" s="16"/>
      <c r="CD881" s="16"/>
      <c r="CE881" s="16"/>
      <c r="CF881" s="16"/>
      <c r="CG881" s="16"/>
      <c r="CH881" s="16"/>
      <c r="CI881" s="16"/>
      <c r="CJ881" s="16"/>
      <c r="CK881" s="16"/>
      <c r="CL881" s="16"/>
      <c r="CM881" s="16"/>
      <c r="CN881" s="18"/>
    </row>
    <row r="882" ht="11.25" customHeight="1">
      <c r="A882" s="12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6"/>
      <c r="BG882" s="16"/>
      <c r="BH882" s="16"/>
      <c r="BI882" s="16"/>
      <c r="BJ882" s="16"/>
      <c r="BK882" s="16"/>
      <c r="BL882" s="16"/>
      <c r="BM882" s="16"/>
      <c r="BN882" s="16"/>
      <c r="BO882" s="16"/>
      <c r="BP882" s="16"/>
      <c r="BQ882" s="16"/>
      <c r="BR882" s="16"/>
      <c r="BS882" s="16"/>
      <c r="BT882" s="16"/>
      <c r="BU882" s="16"/>
      <c r="BV882" s="16"/>
      <c r="BW882" s="16"/>
      <c r="BX882" s="16"/>
      <c r="BY882" s="16"/>
      <c r="BZ882" s="16"/>
      <c r="CA882" s="16"/>
      <c r="CB882" s="16"/>
      <c r="CC882" s="16"/>
      <c r="CD882" s="16"/>
      <c r="CE882" s="16"/>
      <c r="CF882" s="16"/>
      <c r="CG882" s="16"/>
      <c r="CH882" s="16"/>
      <c r="CI882" s="16"/>
      <c r="CJ882" s="16"/>
      <c r="CK882" s="16"/>
      <c r="CL882" s="16"/>
      <c r="CM882" s="16"/>
      <c r="CN882" s="18"/>
    </row>
    <row r="883" ht="11.25" customHeight="1">
      <c r="A883" s="12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  <c r="BK883" s="16"/>
      <c r="BL883" s="16"/>
      <c r="BM883" s="16"/>
      <c r="BN883" s="16"/>
      <c r="BO883" s="16"/>
      <c r="BP883" s="16"/>
      <c r="BQ883" s="16"/>
      <c r="BR883" s="16"/>
      <c r="BS883" s="16"/>
      <c r="BT883" s="16"/>
      <c r="BU883" s="16"/>
      <c r="BV883" s="16"/>
      <c r="BW883" s="16"/>
      <c r="BX883" s="16"/>
      <c r="BY883" s="16"/>
      <c r="BZ883" s="16"/>
      <c r="CA883" s="16"/>
      <c r="CB883" s="16"/>
      <c r="CC883" s="16"/>
      <c r="CD883" s="16"/>
      <c r="CE883" s="16"/>
      <c r="CF883" s="16"/>
      <c r="CG883" s="16"/>
      <c r="CH883" s="16"/>
      <c r="CI883" s="16"/>
      <c r="CJ883" s="16"/>
      <c r="CK883" s="16"/>
      <c r="CL883" s="16"/>
      <c r="CM883" s="16"/>
      <c r="CN883" s="18"/>
    </row>
    <row r="884" ht="11.25" customHeight="1">
      <c r="A884" s="12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16"/>
      <c r="BM884" s="16"/>
      <c r="BN884" s="16"/>
      <c r="BO884" s="16"/>
      <c r="BP884" s="16"/>
      <c r="BQ884" s="16"/>
      <c r="BR884" s="16"/>
      <c r="BS884" s="16"/>
      <c r="BT884" s="16"/>
      <c r="BU884" s="16"/>
      <c r="BV884" s="16"/>
      <c r="BW884" s="16"/>
      <c r="BX884" s="16"/>
      <c r="BY884" s="16"/>
      <c r="BZ884" s="16"/>
      <c r="CA884" s="16"/>
      <c r="CB884" s="16"/>
      <c r="CC884" s="16"/>
      <c r="CD884" s="16"/>
      <c r="CE884" s="16"/>
      <c r="CF884" s="16"/>
      <c r="CG884" s="16"/>
      <c r="CH884" s="16"/>
      <c r="CI884" s="16"/>
      <c r="CJ884" s="16"/>
      <c r="CK884" s="16"/>
      <c r="CL884" s="16"/>
      <c r="CM884" s="16"/>
      <c r="CN884" s="18"/>
    </row>
    <row r="885" ht="11.25" customHeight="1">
      <c r="A885" s="12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6"/>
      <c r="BG885" s="16"/>
      <c r="BH885" s="16"/>
      <c r="BI885" s="16"/>
      <c r="BJ885" s="16"/>
      <c r="BK885" s="16"/>
      <c r="BL885" s="16"/>
      <c r="BM885" s="16"/>
      <c r="BN885" s="16"/>
      <c r="BO885" s="16"/>
      <c r="BP885" s="16"/>
      <c r="BQ885" s="16"/>
      <c r="BR885" s="16"/>
      <c r="BS885" s="16"/>
      <c r="BT885" s="16"/>
      <c r="BU885" s="16"/>
      <c r="BV885" s="16"/>
      <c r="BW885" s="16"/>
      <c r="BX885" s="16"/>
      <c r="BY885" s="16"/>
      <c r="BZ885" s="16"/>
      <c r="CA885" s="16"/>
      <c r="CB885" s="16"/>
      <c r="CC885" s="16"/>
      <c r="CD885" s="16"/>
      <c r="CE885" s="16"/>
      <c r="CF885" s="16"/>
      <c r="CG885" s="16"/>
      <c r="CH885" s="16"/>
      <c r="CI885" s="16"/>
      <c r="CJ885" s="16"/>
      <c r="CK885" s="16"/>
      <c r="CL885" s="16"/>
      <c r="CM885" s="16"/>
      <c r="CN885" s="18"/>
    </row>
    <row r="886" ht="11.25" customHeight="1">
      <c r="A886" s="12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  <c r="BN886" s="16"/>
      <c r="BO886" s="16"/>
      <c r="BP886" s="16"/>
      <c r="BQ886" s="16"/>
      <c r="BR886" s="16"/>
      <c r="BS886" s="16"/>
      <c r="BT886" s="16"/>
      <c r="BU886" s="16"/>
      <c r="BV886" s="16"/>
      <c r="BW886" s="16"/>
      <c r="BX886" s="16"/>
      <c r="BY886" s="16"/>
      <c r="BZ886" s="16"/>
      <c r="CA886" s="16"/>
      <c r="CB886" s="16"/>
      <c r="CC886" s="16"/>
      <c r="CD886" s="16"/>
      <c r="CE886" s="16"/>
      <c r="CF886" s="16"/>
      <c r="CG886" s="16"/>
      <c r="CH886" s="16"/>
      <c r="CI886" s="16"/>
      <c r="CJ886" s="16"/>
      <c r="CK886" s="16"/>
      <c r="CL886" s="16"/>
      <c r="CM886" s="16"/>
      <c r="CN886" s="18"/>
    </row>
    <row r="887" ht="11.25" customHeight="1">
      <c r="A887" s="12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16"/>
      <c r="BM887" s="16"/>
      <c r="BN887" s="16"/>
      <c r="BO887" s="16"/>
      <c r="BP887" s="16"/>
      <c r="BQ887" s="16"/>
      <c r="BR887" s="16"/>
      <c r="BS887" s="16"/>
      <c r="BT887" s="16"/>
      <c r="BU887" s="16"/>
      <c r="BV887" s="16"/>
      <c r="BW887" s="16"/>
      <c r="BX887" s="16"/>
      <c r="BY887" s="16"/>
      <c r="BZ887" s="16"/>
      <c r="CA887" s="16"/>
      <c r="CB887" s="16"/>
      <c r="CC887" s="16"/>
      <c r="CD887" s="16"/>
      <c r="CE887" s="16"/>
      <c r="CF887" s="16"/>
      <c r="CG887" s="16"/>
      <c r="CH887" s="16"/>
      <c r="CI887" s="16"/>
      <c r="CJ887" s="16"/>
      <c r="CK887" s="16"/>
      <c r="CL887" s="16"/>
      <c r="CM887" s="16"/>
      <c r="CN887" s="18"/>
    </row>
    <row r="888" ht="11.25" customHeight="1">
      <c r="A888" s="12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6"/>
      <c r="BG888" s="16"/>
      <c r="BH888" s="16"/>
      <c r="BI888" s="16"/>
      <c r="BJ888" s="16"/>
      <c r="BK888" s="16"/>
      <c r="BL888" s="16"/>
      <c r="BM888" s="16"/>
      <c r="BN888" s="16"/>
      <c r="BO888" s="16"/>
      <c r="BP888" s="16"/>
      <c r="BQ888" s="16"/>
      <c r="BR888" s="16"/>
      <c r="BS888" s="16"/>
      <c r="BT888" s="16"/>
      <c r="BU888" s="16"/>
      <c r="BV888" s="16"/>
      <c r="BW888" s="16"/>
      <c r="BX888" s="16"/>
      <c r="BY888" s="16"/>
      <c r="BZ888" s="16"/>
      <c r="CA888" s="16"/>
      <c r="CB888" s="16"/>
      <c r="CC888" s="16"/>
      <c r="CD888" s="16"/>
      <c r="CE888" s="16"/>
      <c r="CF888" s="16"/>
      <c r="CG888" s="16"/>
      <c r="CH888" s="16"/>
      <c r="CI888" s="16"/>
      <c r="CJ888" s="16"/>
      <c r="CK888" s="16"/>
      <c r="CL888" s="16"/>
      <c r="CM888" s="16"/>
      <c r="CN888" s="18"/>
    </row>
    <row r="889" ht="11.25" customHeight="1">
      <c r="A889" s="12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  <c r="BN889" s="16"/>
      <c r="BO889" s="16"/>
      <c r="BP889" s="16"/>
      <c r="BQ889" s="16"/>
      <c r="BR889" s="16"/>
      <c r="BS889" s="16"/>
      <c r="BT889" s="16"/>
      <c r="BU889" s="16"/>
      <c r="BV889" s="16"/>
      <c r="BW889" s="16"/>
      <c r="BX889" s="16"/>
      <c r="BY889" s="16"/>
      <c r="BZ889" s="16"/>
      <c r="CA889" s="16"/>
      <c r="CB889" s="16"/>
      <c r="CC889" s="16"/>
      <c r="CD889" s="16"/>
      <c r="CE889" s="16"/>
      <c r="CF889" s="16"/>
      <c r="CG889" s="16"/>
      <c r="CH889" s="16"/>
      <c r="CI889" s="16"/>
      <c r="CJ889" s="16"/>
      <c r="CK889" s="16"/>
      <c r="CL889" s="16"/>
      <c r="CM889" s="16"/>
      <c r="CN889" s="18"/>
    </row>
    <row r="890" ht="11.25" customHeight="1">
      <c r="A890" s="12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16"/>
      <c r="BM890" s="16"/>
      <c r="BN890" s="16"/>
      <c r="BO890" s="16"/>
      <c r="BP890" s="16"/>
      <c r="BQ890" s="16"/>
      <c r="BR890" s="16"/>
      <c r="BS890" s="16"/>
      <c r="BT890" s="16"/>
      <c r="BU890" s="16"/>
      <c r="BV890" s="16"/>
      <c r="BW890" s="16"/>
      <c r="BX890" s="16"/>
      <c r="BY890" s="16"/>
      <c r="BZ890" s="16"/>
      <c r="CA890" s="16"/>
      <c r="CB890" s="16"/>
      <c r="CC890" s="16"/>
      <c r="CD890" s="16"/>
      <c r="CE890" s="16"/>
      <c r="CF890" s="16"/>
      <c r="CG890" s="16"/>
      <c r="CH890" s="16"/>
      <c r="CI890" s="16"/>
      <c r="CJ890" s="16"/>
      <c r="CK890" s="16"/>
      <c r="CL890" s="16"/>
      <c r="CM890" s="16"/>
      <c r="CN890" s="18"/>
    </row>
    <row r="891" ht="11.25" customHeight="1">
      <c r="A891" s="12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6"/>
      <c r="BL891" s="16"/>
      <c r="BM891" s="16"/>
      <c r="BN891" s="16"/>
      <c r="BO891" s="16"/>
      <c r="BP891" s="16"/>
      <c r="BQ891" s="16"/>
      <c r="BR891" s="16"/>
      <c r="BS891" s="16"/>
      <c r="BT891" s="16"/>
      <c r="BU891" s="16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8"/>
    </row>
    <row r="892" ht="11.25" customHeight="1">
      <c r="A892" s="12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  <c r="BN892" s="16"/>
      <c r="BO892" s="16"/>
      <c r="BP892" s="16"/>
      <c r="BQ892" s="16"/>
      <c r="BR892" s="16"/>
      <c r="BS892" s="16"/>
      <c r="BT892" s="16"/>
      <c r="BU892" s="16"/>
      <c r="BV892" s="16"/>
      <c r="BW892" s="16"/>
      <c r="BX892" s="16"/>
      <c r="BY892" s="16"/>
      <c r="BZ892" s="16"/>
      <c r="CA892" s="16"/>
      <c r="CB892" s="16"/>
      <c r="CC892" s="16"/>
      <c r="CD892" s="16"/>
      <c r="CE892" s="16"/>
      <c r="CF892" s="16"/>
      <c r="CG892" s="16"/>
      <c r="CH892" s="16"/>
      <c r="CI892" s="16"/>
      <c r="CJ892" s="16"/>
      <c r="CK892" s="16"/>
      <c r="CL892" s="16"/>
      <c r="CM892" s="16"/>
      <c r="CN892" s="18"/>
    </row>
    <row r="893" ht="11.25" customHeight="1">
      <c r="A893" s="12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  <c r="BN893" s="16"/>
      <c r="BO893" s="16"/>
      <c r="BP893" s="16"/>
      <c r="BQ893" s="16"/>
      <c r="BR893" s="16"/>
      <c r="BS893" s="16"/>
      <c r="BT893" s="16"/>
      <c r="BU893" s="16"/>
      <c r="BV893" s="16"/>
      <c r="BW893" s="16"/>
      <c r="BX893" s="16"/>
      <c r="BY893" s="16"/>
      <c r="BZ893" s="16"/>
      <c r="CA893" s="16"/>
      <c r="CB893" s="16"/>
      <c r="CC893" s="16"/>
      <c r="CD893" s="16"/>
      <c r="CE893" s="16"/>
      <c r="CF893" s="16"/>
      <c r="CG893" s="16"/>
      <c r="CH893" s="16"/>
      <c r="CI893" s="16"/>
      <c r="CJ893" s="16"/>
      <c r="CK893" s="16"/>
      <c r="CL893" s="16"/>
      <c r="CM893" s="16"/>
      <c r="CN893" s="18"/>
    </row>
    <row r="894" ht="11.25" customHeight="1">
      <c r="A894" s="12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  <c r="BN894" s="16"/>
      <c r="BO894" s="16"/>
      <c r="BP894" s="16"/>
      <c r="BQ894" s="16"/>
      <c r="BR894" s="16"/>
      <c r="BS894" s="16"/>
      <c r="BT894" s="16"/>
      <c r="BU894" s="16"/>
      <c r="BV894" s="16"/>
      <c r="BW894" s="16"/>
      <c r="BX894" s="16"/>
      <c r="BY894" s="16"/>
      <c r="BZ894" s="16"/>
      <c r="CA894" s="16"/>
      <c r="CB894" s="16"/>
      <c r="CC894" s="16"/>
      <c r="CD894" s="16"/>
      <c r="CE894" s="16"/>
      <c r="CF894" s="16"/>
      <c r="CG894" s="16"/>
      <c r="CH894" s="16"/>
      <c r="CI894" s="16"/>
      <c r="CJ894" s="16"/>
      <c r="CK894" s="16"/>
      <c r="CL894" s="16"/>
      <c r="CM894" s="16"/>
      <c r="CN894" s="18"/>
    </row>
    <row r="895" ht="11.25" customHeight="1">
      <c r="A895" s="12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  <c r="BK895" s="16"/>
      <c r="BL895" s="16"/>
      <c r="BM895" s="16"/>
      <c r="BN895" s="16"/>
      <c r="BO895" s="16"/>
      <c r="BP895" s="16"/>
      <c r="BQ895" s="16"/>
      <c r="BR895" s="16"/>
      <c r="BS895" s="16"/>
      <c r="BT895" s="16"/>
      <c r="BU895" s="16"/>
      <c r="BV895" s="16"/>
      <c r="BW895" s="16"/>
      <c r="BX895" s="16"/>
      <c r="BY895" s="16"/>
      <c r="BZ895" s="16"/>
      <c r="CA895" s="16"/>
      <c r="CB895" s="16"/>
      <c r="CC895" s="16"/>
      <c r="CD895" s="16"/>
      <c r="CE895" s="16"/>
      <c r="CF895" s="16"/>
      <c r="CG895" s="16"/>
      <c r="CH895" s="16"/>
      <c r="CI895" s="16"/>
      <c r="CJ895" s="16"/>
      <c r="CK895" s="16"/>
      <c r="CL895" s="16"/>
      <c r="CM895" s="16"/>
      <c r="CN895" s="18"/>
    </row>
    <row r="896" ht="11.25" customHeight="1">
      <c r="A896" s="12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16"/>
      <c r="BM896" s="16"/>
      <c r="BN896" s="16"/>
      <c r="BO896" s="16"/>
      <c r="BP896" s="16"/>
      <c r="BQ896" s="16"/>
      <c r="BR896" s="16"/>
      <c r="BS896" s="16"/>
      <c r="BT896" s="16"/>
      <c r="BU896" s="16"/>
      <c r="BV896" s="16"/>
      <c r="BW896" s="16"/>
      <c r="BX896" s="16"/>
      <c r="BY896" s="16"/>
      <c r="BZ896" s="16"/>
      <c r="CA896" s="16"/>
      <c r="CB896" s="16"/>
      <c r="CC896" s="16"/>
      <c r="CD896" s="16"/>
      <c r="CE896" s="16"/>
      <c r="CF896" s="16"/>
      <c r="CG896" s="16"/>
      <c r="CH896" s="16"/>
      <c r="CI896" s="16"/>
      <c r="CJ896" s="16"/>
      <c r="CK896" s="16"/>
      <c r="CL896" s="16"/>
      <c r="CM896" s="16"/>
      <c r="CN896" s="18"/>
    </row>
    <row r="897" ht="11.25" customHeight="1">
      <c r="A897" s="12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16"/>
      <c r="AW897" s="16"/>
      <c r="AX897" s="16"/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  <c r="BI897" s="16"/>
      <c r="BJ897" s="16"/>
      <c r="BK897" s="16"/>
      <c r="BL897" s="16"/>
      <c r="BM897" s="16"/>
      <c r="BN897" s="16"/>
      <c r="BO897" s="16"/>
      <c r="BP897" s="16"/>
      <c r="BQ897" s="16"/>
      <c r="BR897" s="16"/>
      <c r="BS897" s="16"/>
      <c r="BT897" s="16"/>
      <c r="BU897" s="16"/>
      <c r="BV897" s="16"/>
      <c r="BW897" s="16"/>
      <c r="BX897" s="16"/>
      <c r="BY897" s="16"/>
      <c r="BZ897" s="16"/>
      <c r="CA897" s="16"/>
      <c r="CB897" s="16"/>
      <c r="CC897" s="16"/>
      <c r="CD897" s="16"/>
      <c r="CE897" s="16"/>
      <c r="CF897" s="16"/>
      <c r="CG897" s="16"/>
      <c r="CH897" s="16"/>
      <c r="CI897" s="16"/>
      <c r="CJ897" s="16"/>
      <c r="CK897" s="16"/>
      <c r="CL897" s="16"/>
      <c r="CM897" s="16"/>
      <c r="CN897" s="18"/>
    </row>
    <row r="898" ht="11.25" customHeight="1">
      <c r="A898" s="12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  <c r="BN898" s="16"/>
      <c r="BO898" s="16"/>
      <c r="BP898" s="16"/>
      <c r="BQ898" s="16"/>
      <c r="BR898" s="16"/>
      <c r="BS898" s="16"/>
      <c r="BT898" s="16"/>
      <c r="BU898" s="16"/>
      <c r="BV898" s="16"/>
      <c r="BW898" s="16"/>
      <c r="BX898" s="16"/>
      <c r="BY898" s="16"/>
      <c r="BZ898" s="16"/>
      <c r="CA898" s="16"/>
      <c r="CB898" s="16"/>
      <c r="CC898" s="16"/>
      <c r="CD898" s="16"/>
      <c r="CE898" s="16"/>
      <c r="CF898" s="16"/>
      <c r="CG898" s="16"/>
      <c r="CH898" s="16"/>
      <c r="CI898" s="16"/>
      <c r="CJ898" s="16"/>
      <c r="CK898" s="16"/>
      <c r="CL898" s="16"/>
      <c r="CM898" s="16"/>
      <c r="CN898" s="18"/>
    </row>
    <row r="899" ht="11.25" customHeight="1">
      <c r="A899" s="12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16"/>
      <c r="BM899" s="16"/>
      <c r="BN899" s="16"/>
      <c r="BO899" s="16"/>
      <c r="BP899" s="16"/>
      <c r="BQ899" s="16"/>
      <c r="BR899" s="16"/>
      <c r="BS899" s="16"/>
      <c r="BT899" s="16"/>
      <c r="BU899" s="16"/>
      <c r="BV899" s="16"/>
      <c r="BW899" s="16"/>
      <c r="BX899" s="16"/>
      <c r="BY899" s="16"/>
      <c r="BZ899" s="16"/>
      <c r="CA899" s="16"/>
      <c r="CB899" s="16"/>
      <c r="CC899" s="16"/>
      <c r="CD899" s="16"/>
      <c r="CE899" s="16"/>
      <c r="CF899" s="16"/>
      <c r="CG899" s="16"/>
      <c r="CH899" s="16"/>
      <c r="CI899" s="16"/>
      <c r="CJ899" s="16"/>
      <c r="CK899" s="16"/>
      <c r="CL899" s="16"/>
      <c r="CM899" s="16"/>
      <c r="CN899" s="18"/>
    </row>
    <row r="900" ht="11.25" customHeight="1">
      <c r="A900" s="12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  <c r="BN900" s="16"/>
      <c r="BO900" s="16"/>
      <c r="BP900" s="16"/>
      <c r="BQ900" s="16"/>
      <c r="BR900" s="16"/>
      <c r="BS900" s="16"/>
      <c r="BT900" s="16"/>
      <c r="BU900" s="16"/>
      <c r="BV900" s="16"/>
      <c r="BW900" s="16"/>
      <c r="BX900" s="16"/>
      <c r="BY900" s="16"/>
      <c r="BZ900" s="16"/>
      <c r="CA900" s="16"/>
      <c r="CB900" s="16"/>
      <c r="CC900" s="16"/>
      <c r="CD900" s="16"/>
      <c r="CE900" s="16"/>
      <c r="CF900" s="16"/>
      <c r="CG900" s="16"/>
      <c r="CH900" s="16"/>
      <c r="CI900" s="16"/>
      <c r="CJ900" s="16"/>
      <c r="CK900" s="16"/>
      <c r="CL900" s="16"/>
      <c r="CM900" s="16"/>
      <c r="CN900" s="18"/>
    </row>
    <row r="901" ht="11.25" customHeight="1">
      <c r="A901" s="12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  <c r="BK901" s="16"/>
      <c r="BL901" s="16"/>
      <c r="BM901" s="16"/>
      <c r="BN901" s="16"/>
      <c r="BO901" s="16"/>
      <c r="BP901" s="16"/>
      <c r="BQ901" s="16"/>
      <c r="BR901" s="16"/>
      <c r="BS901" s="16"/>
      <c r="BT901" s="16"/>
      <c r="BU901" s="16"/>
      <c r="BV901" s="16"/>
      <c r="BW901" s="16"/>
      <c r="BX901" s="16"/>
      <c r="BY901" s="16"/>
      <c r="BZ901" s="16"/>
      <c r="CA901" s="16"/>
      <c r="CB901" s="16"/>
      <c r="CC901" s="16"/>
      <c r="CD901" s="16"/>
      <c r="CE901" s="16"/>
      <c r="CF901" s="16"/>
      <c r="CG901" s="16"/>
      <c r="CH901" s="16"/>
      <c r="CI901" s="16"/>
      <c r="CJ901" s="16"/>
      <c r="CK901" s="16"/>
      <c r="CL901" s="16"/>
      <c r="CM901" s="16"/>
      <c r="CN901" s="18"/>
    </row>
    <row r="902" ht="11.25" customHeight="1">
      <c r="A902" s="12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  <c r="BK902" s="16"/>
      <c r="BL902" s="16"/>
      <c r="BM902" s="16"/>
      <c r="BN902" s="16"/>
      <c r="BO902" s="16"/>
      <c r="BP902" s="16"/>
      <c r="BQ902" s="16"/>
      <c r="BR902" s="16"/>
      <c r="BS902" s="16"/>
      <c r="BT902" s="16"/>
      <c r="BU902" s="16"/>
      <c r="BV902" s="16"/>
      <c r="BW902" s="16"/>
      <c r="BX902" s="16"/>
      <c r="BY902" s="16"/>
      <c r="BZ902" s="16"/>
      <c r="CA902" s="16"/>
      <c r="CB902" s="16"/>
      <c r="CC902" s="16"/>
      <c r="CD902" s="16"/>
      <c r="CE902" s="16"/>
      <c r="CF902" s="16"/>
      <c r="CG902" s="16"/>
      <c r="CH902" s="16"/>
      <c r="CI902" s="16"/>
      <c r="CJ902" s="16"/>
      <c r="CK902" s="16"/>
      <c r="CL902" s="16"/>
      <c r="CM902" s="16"/>
      <c r="CN902" s="18"/>
    </row>
    <row r="903" ht="11.25" customHeight="1">
      <c r="A903" s="12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  <c r="BI903" s="16"/>
      <c r="BJ903" s="16"/>
      <c r="BK903" s="16"/>
      <c r="BL903" s="16"/>
      <c r="BM903" s="16"/>
      <c r="BN903" s="16"/>
      <c r="BO903" s="16"/>
      <c r="BP903" s="16"/>
      <c r="BQ903" s="16"/>
      <c r="BR903" s="16"/>
      <c r="BS903" s="16"/>
      <c r="BT903" s="16"/>
      <c r="BU903" s="16"/>
      <c r="BV903" s="16"/>
      <c r="BW903" s="16"/>
      <c r="BX903" s="16"/>
      <c r="BY903" s="16"/>
      <c r="BZ903" s="16"/>
      <c r="CA903" s="16"/>
      <c r="CB903" s="16"/>
      <c r="CC903" s="16"/>
      <c r="CD903" s="16"/>
      <c r="CE903" s="16"/>
      <c r="CF903" s="16"/>
      <c r="CG903" s="16"/>
      <c r="CH903" s="16"/>
      <c r="CI903" s="16"/>
      <c r="CJ903" s="16"/>
      <c r="CK903" s="16"/>
      <c r="CL903" s="16"/>
      <c r="CM903" s="16"/>
      <c r="CN903" s="18"/>
    </row>
    <row r="904" ht="11.25" customHeight="1">
      <c r="A904" s="12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  <c r="BK904" s="16"/>
      <c r="BL904" s="16"/>
      <c r="BM904" s="16"/>
      <c r="BN904" s="16"/>
      <c r="BO904" s="16"/>
      <c r="BP904" s="16"/>
      <c r="BQ904" s="16"/>
      <c r="BR904" s="16"/>
      <c r="BS904" s="16"/>
      <c r="BT904" s="16"/>
      <c r="BU904" s="16"/>
      <c r="BV904" s="16"/>
      <c r="BW904" s="16"/>
      <c r="BX904" s="16"/>
      <c r="BY904" s="16"/>
      <c r="BZ904" s="16"/>
      <c r="CA904" s="16"/>
      <c r="CB904" s="16"/>
      <c r="CC904" s="16"/>
      <c r="CD904" s="16"/>
      <c r="CE904" s="16"/>
      <c r="CF904" s="16"/>
      <c r="CG904" s="16"/>
      <c r="CH904" s="16"/>
      <c r="CI904" s="16"/>
      <c r="CJ904" s="16"/>
      <c r="CK904" s="16"/>
      <c r="CL904" s="16"/>
      <c r="CM904" s="16"/>
      <c r="CN904" s="18"/>
    </row>
    <row r="905" ht="11.25" customHeight="1">
      <c r="A905" s="12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16"/>
      <c r="BO905" s="16"/>
      <c r="BP905" s="16"/>
      <c r="BQ905" s="16"/>
      <c r="BR905" s="16"/>
      <c r="BS905" s="16"/>
      <c r="BT905" s="16"/>
      <c r="BU905" s="16"/>
      <c r="BV905" s="16"/>
      <c r="BW905" s="16"/>
      <c r="BX905" s="16"/>
      <c r="BY905" s="16"/>
      <c r="BZ905" s="16"/>
      <c r="CA905" s="16"/>
      <c r="CB905" s="16"/>
      <c r="CC905" s="16"/>
      <c r="CD905" s="16"/>
      <c r="CE905" s="16"/>
      <c r="CF905" s="16"/>
      <c r="CG905" s="16"/>
      <c r="CH905" s="16"/>
      <c r="CI905" s="16"/>
      <c r="CJ905" s="16"/>
      <c r="CK905" s="16"/>
      <c r="CL905" s="16"/>
      <c r="CM905" s="16"/>
      <c r="CN905" s="18"/>
    </row>
    <row r="906" ht="11.25" customHeight="1">
      <c r="A906" s="12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  <c r="BI906" s="16"/>
      <c r="BJ906" s="16"/>
      <c r="BK906" s="16"/>
      <c r="BL906" s="16"/>
      <c r="BM906" s="16"/>
      <c r="BN906" s="16"/>
      <c r="BO906" s="16"/>
      <c r="BP906" s="16"/>
      <c r="BQ906" s="16"/>
      <c r="BR906" s="16"/>
      <c r="BS906" s="16"/>
      <c r="BT906" s="16"/>
      <c r="BU906" s="16"/>
      <c r="BV906" s="16"/>
      <c r="BW906" s="16"/>
      <c r="BX906" s="16"/>
      <c r="BY906" s="16"/>
      <c r="BZ906" s="16"/>
      <c r="CA906" s="16"/>
      <c r="CB906" s="16"/>
      <c r="CC906" s="16"/>
      <c r="CD906" s="16"/>
      <c r="CE906" s="16"/>
      <c r="CF906" s="16"/>
      <c r="CG906" s="16"/>
      <c r="CH906" s="16"/>
      <c r="CI906" s="16"/>
      <c r="CJ906" s="16"/>
      <c r="CK906" s="16"/>
      <c r="CL906" s="16"/>
      <c r="CM906" s="16"/>
      <c r="CN906" s="18"/>
    </row>
    <row r="907" ht="11.25" customHeight="1">
      <c r="A907" s="12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  <c r="BK907" s="16"/>
      <c r="BL907" s="16"/>
      <c r="BM907" s="16"/>
      <c r="BN907" s="16"/>
      <c r="BO907" s="16"/>
      <c r="BP907" s="16"/>
      <c r="BQ907" s="16"/>
      <c r="BR907" s="16"/>
      <c r="BS907" s="16"/>
      <c r="BT907" s="16"/>
      <c r="BU907" s="16"/>
      <c r="BV907" s="16"/>
      <c r="BW907" s="16"/>
      <c r="BX907" s="16"/>
      <c r="BY907" s="16"/>
      <c r="BZ907" s="16"/>
      <c r="CA907" s="16"/>
      <c r="CB907" s="16"/>
      <c r="CC907" s="16"/>
      <c r="CD907" s="16"/>
      <c r="CE907" s="16"/>
      <c r="CF907" s="16"/>
      <c r="CG907" s="16"/>
      <c r="CH907" s="16"/>
      <c r="CI907" s="16"/>
      <c r="CJ907" s="16"/>
      <c r="CK907" s="16"/>
      <c r="CL907" s="16"/>
      <c r="CM907" s="16"/>
      <c r="CN907" s="18"/>
    </row>
    <row r="908" ht="11.25" customHeight="1">
      <c r="A908" s="12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  <c r="BN908" s="16"/>
      <c r="BO908" s="16"/>
      <c r="BP908" s="16"/>
      <c r="BQ908" s="16"/>
      <c r="BR908" s="16"/>
      <c r="BS908" s="16"/>
      <c r="BT908" s="16"/>
      <c r="BU908" s="16"/>
      <c r="BV908" s="16"/>
      <c r="BW908" s="16"/>
      <c r="BX908" s="16"/>
      <c r="BY908" s="16"/>
      <c r="BZ908" s="16"/>
      <c r="CA908" s="16"/>
      <c r="CB908" s="16"/>
      <c r="CC908" s="16"/>
      <c r="CD908" s="16"/>
      <c r="CE908" s="16"/>
      <c r="CF908" s="16"/>
      <c r="CG908" s="16"/>
      <c r="CH908" s="16"/>
      <c r="CI908" s="16"/>
      <c r="CJ908" s="16"/>
      <c r="CK908" s="16"/>
      <c r="CL908" s="16"/>
      <c r="CM908" s="16"/>
      <c r="CN908" s="18"/>
    </row>
    <row r="909" ht="11.25" customHeight="1">
      <c r="A909" s="12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8"/>
    </row>
    <row r="910" ht="11.25" customHeight="1">
      <c r="A910" s="12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  <c r="BK910" s="16"/>
      <c r="BL910" s="16"/>
      <c r="BM910" s="16"/>
      <c r="BN910" s="16"/>
      <c r="BO910" s="16"/>
      <c r="BP910" s="16"/>
      <c r="BQ910" s="16"/>
      <c r="BR910" s="16"/>
      <c r="BS910" s="16"/>
      <c r="BT910" s="16"/>
      <c r="BU910" s="16"/>
      <c r="BV910" s="16"/>
      <c r="BW910" s="16"/>
      <c r="BX910" s="16"/>
      <c r="BY910" s="16"/>
      <c r="BZ910" s="16"/>
      <c r="CA910" s="16"/>
      <c r="CB910" s="16"/>
      <c r="CC910" s="16"/>
      <c r="CD910" s="16"/>
      <c r="CE910" s="16"/>
      <c r="CF910" s="16"/>
      <c r="CG910" s="16"/>
      <c r="CH910" s="16"/>
      <c r="CI910" s="16"/>
      <c r="CJ910" s="16"/>
      <c r="CK910" s="16"/>
      <c r="CL910" s="16"/>
      <c r="CM910" s="16"/>
      <c r="CN910" s="18"/>
    </row>
    <row r="911" ht="11.25" customHeight="1">
      <c r="A911" s="12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  <c r="BK911" s="16"/>
      <c r="BL911" s="16"/>
      <c r="BM911" s="16"/>
      <c r="BN911" s="16"/>
      <c r="BO911" s="16"/>
      <c r="BP911" s="16"/>
      <c r="BQ911" s="16"/>
      <c r="BR911" s="16"/>
      <c r="BS911" s="16"/>
      <c r="BT911" s="16"/>
      <c r="BU911" s="16"/>
      <c r="BV911" s="16"/>
      <c r="BW911" s="16"/>
      <c r="BX911" s="16"/>
      <c r="BY911" s="16"/>
      <c r="BZ911" s="16"/>
      <c r="CA911" s="16"/>
      <c r="CB911" s="16"/>
      <c r="CC911" s="16"/>
      <c r="CD911" s="16"/>
      <c r="CE911" s="16"/>
      <c r="CF911" s="16"/>
      <c r="CG911" s="16"/>
      <c r="CH911" s="16"/>
      <c r="CI911" s="16"/>
      <c r="CJ911" s="16"/>
      <c r="CK911" s="16"/>
      <c r="CL911" s="16"/>
      <c r="CM911" s="16"/>
      <c r="CN911" s="18"/>
    </row>
    <row r="912" ht="11.25" customHeight="1">
      <c r="A912" s="12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  <c r="BK912" s="16"/>
      <c r="BL912" s="16"/>
      <c r="BM912" s="16"/>
      <c r="BN912" s="16"/>
      <c r="BO912" s="16"/>
      <c r="BP912" s="16"/>
      <c r="BQ912" s="16"/>
      <c r="BR912" s="16"/>
      <c r="BS912" s="16"/>
      <c r="BT912" s="16"/>
      <c r="BU912" s="16"/>
      <c r="BV912" s="16"/>
      <c r="BW912" s="16"/>
      <c r="BX912" s="16"/>
      <c r="BY912" s="16"/>
      <c r="BZ912" s="16"/>
      <c r="CA912" s="16"/>
      <c r="CB912" s="16"/>
      <c r="CC912" s="16"/>
      <c r="CD912" s="16"/>
      <c r="CE912" s="16"/>
      <c r="CF912" s="16"/>
      <c r="CG912" s="16"/>
      <c r="CH912" s="16"/>
      <c r="CI912" s="16"/>
      <c r="CJ912" s="16"/>
      <c r="CK912" s="16"/>
      <c r="CL912" s="16"/>
      <c r="CM912" s="16"/>
      <c r="CN912" s="18"/>
    </row>
    <row r="913" ht="11.25" customHeight="1">
      <c r="A913" s="12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  <c r="BK913" s="16"/>
      <c r="BL913" s="16"/>
      <c r="BM913" s="16"/>
      <c r="BN913" s="16"/>
      <c r="BO913" s="16"/>
      <c r="BP913" s="16"/>
      <c r="BQ913" s="16"/>
      <c r="BR913" s="16"/>
      <c r="BS913" s="16"/>
      <c r="BT913" s="16"/>
      <c r="BU913" s="16"/>
      <c r="BV913" s="16"/>
      <c r="BW913" s="16"/>
      <c r="BX913" s="16"/>
      <c r="BY913" s="16"/>
      <c r="BZ913" s="16"/>
      <c r="CA913" s="16"/>
      <c r="CB913" s="16"/>
      <c r="CC913" s="16"/>
      <c r="CD913" s="16"/>
      <c r="CE913" s="16"/>
      <c r="CF913" s="16"/>
      <c r="CG913" s="16"/>
      <c r="CH913" s="16"/>
      <c r="CI913" s="16"/>
      <c r="CJ913" s="16"/>
      <c r="CK913" s="16"/>
      <c r="CL913" s="16"/>
      <c r="CM913" s="16"/>
      <c r="CN913" s="18"/>
    </row>
    <row r="914" ht="11.25" customHeight="1">
      <c r="A914" s="12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  <c r="BK914" s="16"/>
      <c r="BL914" s="16"/>
      <c r="BM914" s="16"/>
      <c r="BN914" s="16"/>
      <c r="BO914" s="16"/>
      <c r="BP914" s="16"/>
      <c r="BQ914" s="16"/>
      <c r="BR914" s="16"/>
      <c r="BS914" s="16"/>
      <c r="BT914" s="16"/>
      <c r="BU914" s="16"/>
      <c r="BV914" s="16"/>
      <c r="BW914" s="16"/>
      <c r="BX914" s="16"/>
      <c r="BY914" s="16"/>
      <c r="BZ914" s="16"/>
      <c r="CA914" s="16"/>
      <c r="CB914" s="16"/>
      <c r="CC914" s="16"/>
      <c r="CD914" s="16"/>
      <c r="CE914" s="16"/>
      <c r="CF914" s="16"/>
      <c r="CG914" s="16"/>
      <c r="CH914" s="16"/>
      <c r="CI914" s="16"/>
      <c r="CJ914" s="16"/>
      <c r="CK914" s="16"/>
      <c r="CL914" s="16"/>
      <c r="CM914" s="16"/>
      <c r="CN914" s="18"/>
    </row>
    <row r="915" ht="11.25" customHeight="1">
      <c r="A915" s="12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  <c r="BI915" s="16"/>
      <c r="BJ915" s="16"/>
      <c r="BK915" s="16"/>
      <c r="BL915" s="16"/>
      <c r="BM915" s="16"/>
      <c r="BN915" s="16"/>
      <c r="BO915" s="16"/>
      <c r="BP915" s="16"/>
      <c r="BQ915" s="16"/>
      <c r="BR915" s="16"/>
      <c r="BS915" s="16"/>
      <c r="BT915" s="16"/>
      <c r="BU915" s="16"/>
      <c r="BV915" s="16"/>
      <c r="BW915" s="16"/>
      <c r="BX915" s="16"/>
      <c r="BY915" s="16"/>
      <c r="BZ915" s="16"/>
      <c r="CA915" s="16"/>
      <c r="CB915" s="16"/>
      <c r="CC915" s="16"/>
      <c r="CD915" s="16"/>
      <c r="CE915" s="16"/>
      <c r="CF915" s="16"/>
      <c r="CG915" s="16"/>
      <c r="CH915" s="16"/>
      <c r="CI915" s="16"/>
      <c r="CJ915" s="16"/>
      <c r="CK915" s="16"/>
      <c r="CL915" s="16"/>
      <c r="CM915" s="16"/>
      <c r="CN915" s="18"/>
    </row>
    <row r="916" ht="11.25" customHeight="1">
      <c r="A916" s="12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  <c r="BK916" s="16"/>
      <c r="BL916" s="16"/>
      <c r="BM916" s="16"/>
      <c r="BN916" s="16"/>
      <c r="BO916" s="16"/>
      <c r="BP916" s="16"/>
      <c r="BQ916" s="16"/>
      <c r="BR916" s="16"/>
      <c r="BS916" s="16"/>
      <c r="BT916" s="16"/>
      <c r="BU916" s="16"/>
      <c r="BV916" s="16"/>
      <c r="BW916" s="16"/>
      <c r="BX916" s="16"/>
      <c r="BY916" s="16"/>
      <c r="BZ916" s="16"/>
      <c r="CA916" s="16"/>
      <c r="CB916" s="16"/>
      <c r="CC916" s="16"/>
      <c r="CD916" s="16"/>
      <c r="CE916" s="16"/>
      <c r="CF916" s="16"/>
      <c r="CG916" s="16"/>
      <c r="CH916" s="16"/>
      <c r="CI916" s="16"/>
      <c r="CJ916" s="16"/>
      <c r="CK916" s="16"/>
      <c r="CL916" s="16"/>
      <c r="CM916" s="16"/>
      <c r="CN916" s="18"/>
    </row>
    <row r="917" ht="11.25" customHeight="1">
      <c r="A917" s="12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  <c r="BK917" s="16"/>
      <c r="BL917" s="16"/>
      <c r="BM917" s="16"/>
      <c r="BN917" s="16"/>
      <c r="BO917" s="16"/>
      <c r="BP917" s="16"/>
      <c r="BQ917" s="16"/>
      <c r="BR917" s="16"/>
      <c r="BS917" s="16"/>
      <c r="BT917" s="16"/>
      <c r="BU917" s="16"/>
      <c r="BV917" s="16"/>
      <c r="BW917" s="16"/>
      <c r="BX917" s="16"/>
      <c r="BY917" s="16"/>
      <c r="BZ917" s="16"/>
      <c r="CA917" s="16"/>
      <c r="CB917" s="16"/>
      <c r="CC917" s="16"/>
      <c r="CD917" s="16"/>
      <c r="CE917" s="16"/>
      <c r="CF917" s="16"/>
      <c r="CG917" s="16"/>
      <c r="CH917" s="16"/>
      <c r="CI917" s="16"/>
      <c r="CJ917" s="16"/>
      <c r="CK917" s="16"/>
      <c r="CL917" s="16"/>
      <c r="CM917" s="16"/>
      <c r="CN917" s="18"/>
    </row>
    <row r="918" ht="11.25" customHeight="1">
      <c r="A918" s="12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  <c r="BK918" s="16"/>
      <c r="BL918" s="16"/>
      <c r="BM918" s="16"/>
      <c r="BN918" s="16"/>
      <c r="BO918" s="16"/>
      <c r="BP918" s="16"/>
      <c r="BQ918" s="16"/>
      <c r="BR918" s="16"/>
      <c r="BS918" s="16"/>
      <c r="BT918" s="16"/>
      <c r="BU918" s="16"/>
      <c r="BV918" s="16"/>
      <c r="BW918" s="16"/>
      <c r="BX918" s="16"/>
      <c r="BY918" s="16"/>
      <c r="BZ918" s="16"/>
      <c r="CA918" s="16"/>
      <c r="CB918" s="16"/>
      <c r="CC918" s="16"/>
      <c r="CD918" s="16"/>
      <c r="CE918" s="16"/>
      <c r="CF918" s="16"/>
      <c r="CG918" s="16"/>
      <c r="CH918" s="16"/>
      <c r="CI918" s="16"/>
      <c r="CJ918" s="16"/>
      <c r="CK918" s="16"/>
      <c r="CL918" s="16"/>
      <c r="CM918" s="16"/>
      <c r="CN918" s="18"/>
    </row>
    <row r="919" ht="11.25" customHeight="1">
      <c r="A919" s="12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  <c r="BK919" s="16"/>
      <c r="BL919" s="16"/>
      <c r="BM919" s="16"/>
      <c r="BN919" s="16"/>
      <c r="BO919" s="16"/>
      <c r="BP919" s="16"/>
      <c r="BQ919" s="16"/>
      <c r="BR919" s="16"/>
      <c r="BS919" s="16"/>
      <c r="BT919" s="16"/>
      <c r="BU919" s="16"/>
      <c r="BV919" s="16"/>
      <c r="BW919" s="16"/>
      <c r="BX919" s="16"/>
      <c r="BY919" s="16"/>
      <c r="BZ919" s="16"/>
      <c r="CA919" s="16"/>
      <c r="CB919" s="16"/>
      <c r="CC919" s="16"/>
      <c r="CD919" s="16"/>
      <c r="CE919" s="16"/>
      <c r="CF919" s="16"/>
      <c r="CG919" s="16"/>
      <c r="CH919" s="16"/>
      <c r="CI919" s="16"/>
      <c r="CJ919" s="16"/>
      <c r="CK919" s="16"/>
      <c r="CL919" s="16"/>
      <c r="CM919" s="16"/>
      <c r="CN919" s="18"/>
    </row>
    <row r="920" ht="11.25" customHeight="1">
      <c r="A920" s="12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  <c r="BK920" s="16"/>
      <c r="BL920" s="16"/>
      <c r="BM920" s="16"/>
      <c r="BN920" s="16"/>
      <c r="BO920" s="16"/>
      <c r="BP920" s="16"/>
      <c r="BQ920" s="16"/>
      <c r="BR920" s="16"/>
      <c r="BS920" s="16"/>
      <c r="BT920" s="16"/>
      <c r="BU920" s="16"/>
      <c r="BV920" s="16"/>
      <c r="BW920" s="16"/>
      <c r="BX920" s="16"/>
      <c r="BY920" s="16"/>
      <c r="BZ920" s="16"/>
      <c r="CA920" s="16"/>
      <c r="CB920" s="16"/>
      <c r="CC920" s="16"/>
      <c r="CD920" s="16"/>
      <c r="CE920" s="16"/>
      <c r="CF920" s="16"/>
      <c r="CG920" s="16"/>
      <c r="CH920" s="16"/>
      <c r="CI920" s="16"/>
      <c r="CJ920" s="16"/>
      <c r="CK920" s="16"/>
      <c r="CL920" s="16"/>
      <c r="CM920" s="16"/>
      <c r="CN920" s="18"/>
    </row>
    <row r="921" ht="11.25" customHeight="1">
      <c r="A921" s="12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  <c r="BK921" s="16"/>
      <c r="BL921" s="16"/>
      <c r="BM921" s="16"/>
      <c r="BN921" s="16"/>
      <c r="BO921" s="16"/>
      <c r="BP921" s="16"/>
      <c r="BQ921" s="16"/>
      <c r="BR921" s="16"/>
      <c r="BS921" s="16"/>
      <c r="BT921" s="16"/>
      <c r="BU921" s="16"/>
      <c r="BV921" s="16"/>
      <c r="BW921" s="16"/>
      <c r="BX921" s="16"/>
      <c r="BY921" s="16"/>
      <c r="BZ921" s="16"/>
      <c r="CA921" s="16"/>
      <c r="CB921" s="16"/>
      <c r="CC921" s="16"/>
      <c r="CD921" s="16"/>
      <c r="CE921" s="16"/>
      <c r="CF921" s="16"/>
      <c r="CG921" s="16"/>
      <c r="CH921" s="16"/>
      <c r="CI921" s="16"/>
      <c r="CJ921" s="16"/>
      <c r="CK921" s="16"/>
      <c r="CL921" s="16"/>
      <c r="CM921" s="16"/>
      <c r="CN921" s="18"/>
    </row>
    <row r="922" ht="11.25" customHeight="1">
      <c r="A922" s="12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  <c r="BK922" s="16"/>
      <c r="BL922" s="16"/>
      <c r="BM922" s="16"/>
      <c r="BN922" s="16"/>
      <c r="BO922" s="16"/>
      <c r="BP922" s="16"/>
      <c r="BQ922" s="16"/>
      <c r="BR922" s="16"/>
      <c r="BS922" s="16"/>
      <c r="BT922" s="16"/>
      <c r="BU922" s="16"/>
      <c r="BV922" s="16"/>
      <c r="BW922" s="16"/>
      <c r="BX922" s="16"/>
      <c r="BY922" s="16"/>
      <c r="BZ922" s="16"/>
      <c r="CA922" s="16"/>
      <c r="CB922" s="16"/>
      <c r="CC922" s="16"/>
      <c r="CD922" s="16"/>
      <c r="CE922" s="16"/>
      <c r="CF922" s="16"/>
      <c r="CG922" s="16"/>
      <c r="CH922" s="16"/>
      <c r="CI922" s="16"/>
      <c r="CJ922" s="16"/>
      <c r="CK922" s="16"/>
      <c r="CL922" s="16"/>
      <c r="CM922" s="16"/>
      <c r="CN922" s="18"/>
    </row>
    <row r="923" ht="11.25" customHeight="1">
      <c r="A923" s="12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16"/>
      <c r="BM923" s="16"/>
      <c r="BN923" s="16"/>
      <c r="BO923" s="16"/>
      <c r="BP923" s="16"/>
      <c r="BQ923" s="16"/>
      <c r="BR923" s="16"/>
      <c r="BS923" s="16"/>
      <c r="BT923" s="16"/>
      <c r="BU923" s="16"/>
      <c r="BV923" s="16"/>
      <c r="BW923" s="16"/>
      <c r="BX923" s="16"/>
      <c r="BY923" s="16"/>
      <c r="BZ923" s="16"/>
      <c r="CA923" s="16"/>
      <c r="CB923" s="16"/>
      <c r="CC923" s="16"/>
      <c r="CD923" s="16"/>
      <c r="CE923" s="16"/>
      <c r="CF923" s="16"/>
      <c r="CG923" s="16"/>
      <c r="CH923" s="16"/>
      <c r="CI923" s="16"/>
      <c r="CJ923" s="16"/>
      <c r="CK923" s="16"/>
      <c r="CL923" s="16"/>
      <c r="CM923" s="16"/>
      <c r="CN923" s="18"/>
    </row>
    <row r="924" ht="11.25" customHeight="1">
      <c r="A924" s="12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  <c r="BK924" s="16"/>
      <c r="BL924" s="16"/>
      <c r="BM924" s="16"/>
      <c r="BN924" s="16"/>
      <c r="BO924" s="16"/>
      <c r="BP924" s="16"/>
      <c r="BQ924" s="16"/>
      <c r="BR924" s="16"/>
      <c r="BS924" s="16"/>
      <c r="BT924" s="16"/>
      <c r="BU924" s="16"/>
      <c r="BV924" s="16"/>
      <c r="BW924" s="16"/>
      <c r="BX924" s="16"/>
      <c r="BY924" s="16"/>
      <c r="BZ924" s="16"/>
      <c r="CA924" s="16"/>
      <c r="CB924" s="16"/>
      <c r="CC924" s="16"/>
      <c r="CD924" s="16"/>
      <c r="CE924" s="16"/>
      <c r="CF924" s="16"/>
      <c r="CG924" s="16"/>
      <c r="CH924" s="16"/>
      <c r="CI924" s="16"/>
      <c r="CJ924" s="16"/>
      <c r="CK924" s="16"/>
      <c r="CL924" s="16"/>
      <c r="CM924" s="16"/>
      <c r="CN924" s="18"/>
    </row>
    <row r="925" ht="11.25" customHeight="1">
      <c r="A925" s="12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  <c r="BN925" s="16"/>
      <c r="BO925" s="16"/>
      <c r="BP925" s="16"/>
      <c r="BQ925" s="16"/>
      <c r="BR925" s="16"/>
      <c r="BS925" s="16"/>
      <c r="BT925" s="16"/>
      <c r="BU925" s="16"/>
      <c r="BV925" s="16"/>
      <c r="BW925" s="16"/>
      <c r="BX925" s="16"/>
      <c r="BY925" s="16"/>
      <c r="BZ925" s="16"/>
      <c r="CA925" s="16"/>
      <c r="CB925" s="16"/>
      <c r="CC925" s="16"/>
      <c r="CD925" s="16"/>
      <c r="CE925" s="16"/>
      <c r="CF925" s="16"/>
      <c r="CG925" s="16"/>
      <c r="CH925" s="16"/>
      <c r="CI925" s="16"/>
      <c r="CJ925" s="16"/>
      <c r="CK925" s="16"/>
      <c r="CL925" s="16"/>
      <c r="CM925" s="16"/>
      <c r="CN925" s="18"/>
    </row>
    <row r="926" ht="11.25" customHeight="1">
      <c r="A926" s="12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16"/>
      <c r="BM926" s="16"/>
      <c r="BN926" s="16"/>
      <c r="BO926" s="16"/>
      <c r="BP926" s="16"/>
      <c r="BQ926" s="16"/>
      <c r="BR926" s="16"/>
      <c r="BS926" s="16"/>
      <c r="BT926" s="16"/>
      <c r="BU926" s="16"/>
      <c r="BV926" s="16"/>
      <c r="BW926" s="16"/>
      <c r="BX926" s="16"/>
      <c r="BY926" s="16"/>
      <c r="BZ926" s="16"/>
      <c r="CA926" s="16"/>
      <c r="CB926" s="16"/>
      <c r="CC926" s="16"/>
      <c r="CD926" s="16"/>
      <c r="CE926" s="16"/>
      <c r="CF926" s="16"/>
      <c r="CG926" s="16"/>
      <c r="CH926" s="16"/>
      <c r="CI926" s="16"/>
      <c r="CJ926" s="16"/>
      <c r="CK926" s="16"/>
      <c r="CL926" s="16"/>
      <c r="CM926" s="16"/>
      <c r="CN926" s="18"/>
    </row>
    <row r="927" ht="11.25" customHeight="1">
      <c r="A927" s="12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/>
      <c r="BM927" s="16"/>
      <c r="BN927" s="16"/>
      <c r="BO927" s="16"/>
      <c r="BP927" s="16"/>
      <c r="BQ927" s="16"/>
      <c r="BR927" s="16"/>
      <c r="BS927" s="16"/>
      <c r="BT927" s="16"/>
      <c r="BU927" s="16"/>
      <c r="BV927" s="16"/>
      <c r="BW927" s="16"/>
      <c r="BX927" s="16"/>
      <c r="BY927" s="16"/>
      <c r="BZ927" s="16"/>
      <c r="CA927" s="16"/>
      <c r="CB927" s="16"/>
      <c r="CC927" s="16"/>
      <c r="CD927" s="16"/>
      <c r="CE927" s="16"/>
      <c r="CF927" s="16"/>
      <c r="CG927" s="16"/>
      <c r="CH927" s="16"/>
      <c r="CI927" s="16"/>
      <c r="CJ927" s="16"/>
      <c r="CK927" s="16"/>
      <c r="CL927" s="16"/>
      <c r="CM927" s="16"/>
      <c r="CN927" s="18"/>
    </row>
    <row r="928" ht="11.25" customHeight="1">
      <c r="A928" s="12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  <c r="BK928" s="16"/>
      <c r="BL928" s="16"/>
      <c r="BM928" s="16"/>
      <c r="BN928" s="16"/>
      <c r="BO928" s="16"/>
      <c r="BP928" s="16"/>
      <c r="BQ928" s="16"/>
      <c r="BR928" s="16"/>
      <c r="BS928" s="16"/>
      <c r="BT928" s="16"/>
      <c r="BU928" s="16"/>
      <c r="BV928" s="16"/>
      <c r="BW928" s="16"/>
      <c r="BX928" s="16"/>
      <c r="BY928" s="16"/>
      <c r="BZ928" s="16"/>
      <c r="CA928" s="16"/>
      <c r="CB928" s="16"/>
      <c r="CC928" s="16"/>
      <c r="CD928" s="16"/>
      <c r="CE928" s="16"/>
      <c r="CF928" s="16"/>
      <c r="CG928" s="16"/>
      <c r="CH928" s="16"/>
      <c r="CI928" s="16"/>
      <c r="CJ928" s="16"/>
      <c r="CK928" s="16"/>
      <c r="CL928" s="16"/>
      <c r="CM928" s="16"/>
      <c r="CN928" s="18"/>
    </row>
    <row r="929" ht="11.25" customHeight="1">
      <c r="A929" s="12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  <c r="BN929" s="16"/>
      <c r="BO929" s="16"/>
      <c r="BP929" s="16"/>
      <c r="BQ929" s="16"/>
      <c r="BR929" s="16"/>
      <c r="BS929" s="16"/>
      <c r="BT929" s="16"/>
      <c r="BU929" s="16"/>
      <c r="BV929" s="16"/>
      <c r="BW929" s="16"/>
      <c r="BX929" s="16"/>
      <c r="BY929" s="16"/>
      <c r="BZ929" s="16"/>
      <c r="CA929" s="16"/>
      <c r="CB929" s="16"/>
      <c r="CC929" s="16"/>
      <c r="CD929" s="16"/>
      <c r="CE929" s="16"/>
      <c r="CF929" s="16"/>
      <c r="CG929" s="16"/>
      <c r="CH929" s="16"/>
      <c r="CI929" s="16"/>
      <c r="CJ929" s="16"/>
      <c r="CK929" s="16"/>
      <c r="CL929" s="16"/>
      <c r="CM929" s="16"/>
      <c r="CN929" s="18"/>
    </row>
    <row r="930" ht="11.25" customHeight="1">
      <c r="A930" s="12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  <c r="BK930" s="16"/>
      <c r="BL930" s="16"/>
      <c r="BM930" s="16"/>
      <c r="BN930" s="16"/>
      <c r="BO930" s="16"/>
      <c r="BP930" s="16"/>
      <c r="BQ930" s="16"/>
      <c r="BR930" s="16"/>
      <c r="BS930" s="16"/>
      <c r="BT930" s="16"/>
      <c r="BU930" s="16"/>
      <c r="BV930" s="16"/>
      <c r="BW930" s="16"/>
      <c r="BX930" s="16"/>
      <c r="BY930" s="16"/>
      <c r="BZ930" s="16"/>
      <c r="CA930" s="16"/>
      <c r="CB930" s="16"/>
      <c r="CC930" s="16"/>
      <c r="CD930" s="16"/>
      <c r="CE930" s="16"/>
      <c r="CF930" s="16"/>
      <c r="CG930" s="16"/>
      <c r="CH930" s="16"/>
      <c r="CI930" s="16"/>
      <c r="CJ930" s="16"/>
      <c r="CK930" s="16"/>
      <c r="CL930" s="16"/>
      <c r="CM930" s="16"/>
      <c r="CN930" s="18"/>
    </row>
    <row r="931" ht="11.25" customHeight="1">
      <c r="A931" s="12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  <c r="BK931" s="16"/>
      <c r="BL931" s="16"/>
      <c r="BM931" s="16"/>
      <c r="BN931" s="16"/>
      <c r="BO931" s="16"/>
      <c r="BP931" s="16"/>
      <c r="BQ931" s="16"/>
      <c r="BR931" s="16"/>
      <c r="BS931" s="16"/>
      <c r="BT931" s="16"/>
      <c r="BU931" s="16"/>
      <c r="BV931" s="16"/>
      <c r="BW931" s="16"/>
      <c r="BX931" s="16"/>
      <c r="BY931" s="16"/>
      <c r="BZ931" s="16"/>
      <c r="CA931" s="16"/>
      <c r="CB931" s="16"/>
      <c r="CC931" s="16"/>
      <c r="CD931" s="16"/>
      <c r="CE931" s="16"/>
      <c r="CF931" s="16"/>
      <c r="CG931" s="16"/>
      <c r="CH931" s="16"/>
      <c r="CI931" s="16"/>
      <c r="CJ931" s="16"/>
      <c r="CK931" s="16"/>
      <c r="CL931" s="16"/>
      <c r="CM931" s="16"/>
      <c r="CN931" s="18"/>
    </row>
    <row r="932" ht="11.25" customHeight="1">
      <c r="A932" s="12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16"/>
      <c r="BM932" s="16"/>
      <c r="BN932" s="16"/>
      <c r="BO932" s="16"/>
      <c r="BP932" s="16"/>
      <c r="BQ932" s="16"/>
      <c r="BR932" s="16"/>
      <c r="BS932" s="16"/>
      <c r="BT932" s="16"/>
      <c r="BU932" s="16"/>
      <c r="BV932" s="16"/>
      <c r="BW932" s="16"/>
      <c r="BX932" s="16"/>
      <c r="BY932" s="16"/>
      <c r="BZ932" s="16"/>
      <c r="CA932" s="16"/>
      <c r="CB932" s="16"/>
      <c r="CC932" s="16"/>
      <c r="CD932" s="16"/>
      <c r="CE932" s="16"/>
      <c r="CF932" s="16"/>
      <c r="CG932" s="16"/>
      <c r="CH932" s="16"/>
      <c r="CI932" s="16"/>
      <c r="CJ932" s="16"/>
      <c r="CK932" s="16"/>
      <c r="CL932" s="16"/>
      <c r="CM932" s="16"/>
      <c r="CN932" s="18"/>
    </row>
    <row r="933" ht="11.25" customHeight="1">
      <c r="A933" s="12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  <c r="BK933" s="16"/>
      <c r="BL933" s="16"/>
      <c r="BM933" s="16"/>
      <c r="BN933" s="16"/>
      <c r="BO933" s="16"/>
      <c r="BP933" s="16"/>
      <c r="BQ933" s="16"/>
      <c r="BR933" s="16"/>
      <c r="BS933" s="16"/>
      <c r="BT933" s="16"/>
      <c r="BU933" s="16"/>
      <c r="BV933" s="16"/>
      <c r="BW933" s="16"/>
      <c r="BX933" s="16"/>
      <c r="BY933" s="16"/>
      <c r="BZ933" s="16"/>
      <c r="CA933" s="16"/>
      <c r="CB933" s="16"/>
      <c r="CC933" s="16"/>
      <c r="CD933" s="16"/>
      <c r="CE933" s="16"/>
      <c r="CF933" s="16"/>
      <c r="CG933" s="16"/>
      <c r="CH933" s="16"/>
      <c r="CI933" s="16"/>
      <c r="CJ933" s="16"/>
      <c r="CK933" s="16"/>
      <c r="CL933" s="16"/>
      <c r="CM933" s="16"/>
      <c r="CN933" s="18"/>
    </row>
    <row r="934" ht="11.25" customHeight="1">
      <c r="A934" s="12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  <c r="BJ934" s="16"/>
      <c r="BK934" s="16"/>
      <c r="BL934" s="16"/>
      <c r="BM934" s="16"/>
      <c r="BN934" s="16"/>
      <c r="BO934" s="16"/>
      <c r="BP934" s="16"/>
      <c r="BQ934" s="16"/>
      <c r="BR934" s="16"/>
      <c r="BS934" s="16"/>
      <c r="BT934" s="16"/>
      <c r="BU934" s="16"/>
      <c r="BV934" s="16"/>
      <c r="BW934" s="16"/>
      <c r="BX934" s="16"/>
      <c r="BY934" s="16"/>
      <c r="BZ934" s="16"/>
      <c r="CA934" s="16"/>
      <c r="CB934" s="16"/>
      <c r="CC934" s="16"/>
      <c r="CD934" s="16"/>
      <c r="CE934" s="16"/>
      <c r="CF934" s="16"/>
      <c r="CG934" s="16"/>
      <c r="CH934" s="16"/>
      <c r="CI934" s="16"/>
      <c r="CJ934" s="16"/>
      <c r="CK934" s="16"/>
      <c r="CL934" s="16"/>
      <c r="CM934" s="16"/>
      <c r="CN934" s="18"/>
    </row>
    <row r="935" ht="11.25" customHeight="1">
      <c r="A935" s="12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16"/>
      <c r="BM935" s="16"/>
      <c r="BN935" s="16"/>
      <c r="BO935" s="16"/>
      <c r="BP935" s="16"/>
      <c r="BQ935" s="16"/>
      <c r="BR935" s="16"/>
      <c r="BS935" s="16"/>
      <c r="BT935" s="16"/>
      <c r="BU935" s="16"/>
      <c r="BV935" s="16"/>
      <c r="BW935" s="16"/>
      <c r="BX935" s="16"/>
      <c r="BY935" s="16"/>
      <c r="BZ935" s="16"/>
      <c r="CA935" s="16"/>
      <c r="CB935" s="16"/>
      <c r="CC935" s="16"/>
      <c r="CD935" s="16"/>
      <c r="CE935" s="16"/>
      <c r="CF935" s="16"/>
      <c r="CG935" s="16"/>
      <c r="CH935" s="16"/>
      <c r="CI935" s="16"/>
      <c r="CJ935" s="16"/>
      <c r="CK935" s="16"/>
      <c r="CL935" s="16"/>
      <c r="CM935" s="16"/>
      <c r="CN935" s="18"/>
    </row>
    <row r="936" ht="11.25" customHeight="1">
      <c r="A936" s="12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  <c r="BK936" s="16"/>
      <c r="BL936" s="16"/>
      <c r="BM936" s="16"/>
      <c r="BN936" s="16"/>
      <c r="BO936" s="16"/>
      <c r="BP936" s="16"/>
      <c r="BQ936" s="16"/>
      <c r="BR936" s="16"/>
      <c r="BS936" s="16"/>
      <c r="BT936" s="16"/>
      <c r="BU936" s="16"/>
      <c r="BV936" s="16"/>
      <c r="BW936" s="16"/>
      <c r="BX936" s="16"/>
      <c r="BY936" s="16"/>
      <c r="BZ936" s="16"/>
      <c r="CA936" s="16"/>
      <c r="CB936" s="16"/>
      <c r="CC936" s="16"/>
      <c r="CD936" s="16"/>
      <c r="CE936" s="16"/>
      <c r="CF936" s="16"/>
      <c r="CG936" s="16"/>
      <c r="CH936" s="16"/>
      <c r="CI936" s="16"/>
      <c r="CJ936" s="16"/>
      <c r="CK936" s="16"/>
      <c r="CL936" s="16"/>
      <c r="CM936" s="16"/>
      <c r="CN936" s="18"/>
    </row>
    <row r="937" ht="11.25" customHeight="1">
      <c r="A937" s="12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  <c r="BK937" s="16"/>
      <c r="BL937" s="16"/>
      <c r="BM937" s="16"/>
      <c r="BN937" s="16"/>
      <c r="BO937" s="16"/>
      <c r="BP937" s="16"/>
      <c r="BQ937" s="16"/>
      <c r="BR937" s="16"/>
      <c r="BS937" s="16"/>
      <c r="BT937" s="16"/>
      <c r="BU937" s="16"/>
      <c r="BV937" s="16"/>
      <c r="BW937" s="16"/>
      <c r="BX937" s="16"/>
      <c r="BY937" s="16"/>
      <c r="BZ937" s="16"/>
      <c r="CA937" s="16"/>
      <c r="CB937" s="16"/>
      <c r="CC937" s="16"/>
      <c r="CD937" s="16"/>
      <c r="CE937" s="16"/>
      <c r="CF937" s="16"/>
      <c r="CG937" s="16"/>
      <c r="CH937" s="16"/>
      <c r="CI937" s="16"/>
      <c r="CJ937" s="16"/>
      <c r="CK937" s="16"/>
      <c r="CL937" s="16"/>
      <c r="CM937" s="16"/>
      <c r="CN937" s="18"/>
    </row>
    <row r="938" ht="11.25" customHeight="1">
      <c r="A938" s="12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16"/>
      <c r="BM938" s="16"/>
      <c r="BN938" s="16"/>
      <c r="BO938" s="16"/>
      <c r="BP938" s="16"/>
      <c r="BQ938" s="16"/>
      <c r="BR938" s="16"/>
      <c r="BS938" s="16"/>
      <c r="BT938" s="16"/>
      <c r="BU938" s="16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8"/>
    </row>
    <row r="939" ht="11.25" customHeight="1">
      <c r="A939" s="12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  <c r="BK939" s="16"/>
      <c r="BL939" s="16"/>
      <c r="BM939" s="16"/>
      <c r="BN939" s="16"/>
      <c r="BO939" s="16"/>
      <c r="BP939" s="16"/>
      <c r="BQ939" s="16"/>
      <c r="BR939" s="16"/>
      <c r="BS939" s="16"/>
      <c r="BT939" s="16"/>
      <c r="BU939" s="16"/>
      <c r="BV939" s="16"/>
      <c r="BW939" s="16"/>
      <c r="BX939" s="16"/>
      <c r="BY939" s="16"/>
      <c r="BZ939" s="16"/>
      <c r="CA939" s="16"/>
      <c r="CB939" s="16"/>
      <c r="CC939" s="16"/>
      <c r="CD939" s="16"/>
      <c r="CE939" s="16"/>
      <c r="CF939" s="16"/>
      <c r="CG939" s="16"/>
      <c r="CH939" s="16"/>
      <c r="CI939" s="16"/>
      <c r="CJ939" s="16"/>
      <c r="CK939" s="16"/>
      <c r="CL939" s="16"/>
      <c r="CM939" s="16"/>
      <c r="CN939" s="18"/>
    </row>
    <row r="940" ht="11.25" customHeight="1">
      <c r="A940" s="12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  <c r="BK940" s="16"/>
      <c r="BL940" s="16"/>
      <c r="BM940" s="16"/>
      <c r="BN940" s="16"/>
      <c r="BO940" s="16"/>
      <c r="BP940" s="16"/>
      <c r="BQ940" s="16"/>
      <c r="BR940" s="16"/>
      <c r="BS940" s="16"/>
      <c r="BT940" s="16"/>
      <c r="BU940" s="16"/>
      <c r="BV940" s="16"/>
      <c r="BW940" s="16"/>
      <c r="BX940" s="16"/>
      <c r="BY940" s="16"/>
      <c r="BZ940" s="16"/>
      <c r="CA940" s="16"/>
      <c r="CB940" s="16"/>
      <c r="CC940" s="16"/>
      <c r="CD940" s="16"/>
      <c r="CE940" s="16"/>
      <c r="CF940" s="16"/>
      <c r="CG940" s="16"/>
      <c r="CH940" s="16"/>
      <c r="CI940" s="16"/>
      <c r="CJ940" s="16"/>
      <c r="CK940" s="16"/>
      <c r="CL940" s="16"/>
      <c r="CM940" s="16"/>
      <c r="CN940" s="18"/>
    </row>
    <row r="941" ht="11.25" customHeight="1">
      <c r="A941" s="12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16"/>
      <c r="BM941" s="16"/>
      <c r="BN941" s="16"/>
      <c r="BO941" s="16"/>
      <c r="BP941" s="16"/>
      <c r="BQ941" s="16"/>
      <c r="BR941" s="16"/>
      <c r="BS941" s="16"/>
      <c r="BT941" s="16"/>
      <c r="BU941" s="16"/>
      <c r="BV941" s="16"/>
      <c r="BW941" s="16"/>
      <c r="BX941" s="16"/>
      <c r="BY941" s="16"/>
      <c r="BZ941" s="16"/>
      <c r="CA941" s="16"/>
      <c r="CB941" s="16"/>
      <c r="CC941" s="16"/>
      <c r="CD941" s="16"/>
      <c r="CE941" s="16"/>
      <c r="CF941" s="16"/>
      <c r="CG941" s="16"/>
      <c r="CH941" s="16"/>
      <c r="CI941" s="16"/>
      <c r="CJ941" s="16"/>
      <c r="CK941" s="16"/>
      <c r="CL941" s="16"/>
      <c r="CM941" s="16"/>
      <c r="CN941" s="18"/>
    </row>
    <row r="942" ht="11.25" customHeight="1">
      <c r="A942" s="12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  <c r="BK942" s="16"/>
      <c r="BL942" s="16"/>
      <c r="BM942" s="16"/>
      <c r="BN942" s="16"/>
      <c r="BO942" s="16"/>
      <c r="BP942" s="16"/>
      <c r="BQ942" s="16"/>
      <c r="BR942" s="16"/>
      <c r="BS942" s="16"/>
      <c r="BT942" s="16"/>
      <c r="BU942" s="16"/>
      <c r="BV942" s="16"/>
      <c r="BW942" s="16"/>
      <c r="BX942" s="16"/>
      <c r="BY942" s="16"/>
      <c r="BZ942" s="16"/>
      <c r="CA942" s="16"/>
      <c r="CB942" s="16"/>
      <c r="CC942" s="16"/>
      <c r="CD942" s="16"/>
      <c r="CE942" s="16"/>
      <c r="CF942" s="16"/>
      <c r="CG942" s="16"/>
      <c r="CH942" s="16"/>
      <c r="CI942" s="16"/>
      <c r="CJ942" s="16"/>
      <c r="CK942" s="16"/>
      <c r="CL942" s="16"/>
      <c r="CM942" s="16"/>
      <c r="CN942" s="18"/>
    </row>
    <row r="943" ht="11.25" customHeight="1">
      <c r="A943" s="12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  <c r="BN943" s="16"/>
      <c r="BO943" s="16"/>
      <c r="BP943" s="16"/>
      <c r="BQ943" s="16"/>
      <c r="BR943" s="16"/>
      <c r="BS943" s="16"/>
      <c r="BT943" s="16"/>
      <c r="BU943" s="16"/>
      <c r="BV943" s="16"/>
      <c r="BW943" s="16"/>
      <c r="BX943" s="16"/>
      <c r="BY943" s="16"/>
      <c r="BZ943" s="16"/>
      <c r="CA943" s="16"/>
      <c r="CB943" s="16"/>
      <c r="CC943" s="16"/>
      <c r="CD943" s="16"/>
      <c r="CE943" s="16"/>
      <c r="CF943" s="16"/>
      <c r="CG943" s="16"/>
      <c r="CH943" s="16"/>
      <c r="CI943" s="16"/>
      <c r="CJ943" s="16"/>
      <c r="CK943" s="16"/>
      <c r="CL943" s="16"/>
      <c r="CM943" s="16"/>
      <c r="CN943" s="18"/>
    </row>
    <row r="944" ht="11.25" customHeight="1">
      <c r="A944" s="12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16"/>
      <c r="BM944" s="16"/>
      <c r="BN944" s="16"/>
      <c r="BO944" s="16"/>
      <c r="BP944" s="16"/>
      <c r="BQ944" s="16"/>
      <c r="BR944" s="16"/>
      <c r="BS944" s="16"/>
      <c r="BT944" s="16"/>
      <c r="BU944" s="16"/>
      <c r="BV944" s="16"/>
      <c r="BW944" s="16"/>
      <c r="BX944" s="16"/>
      <c r="BY944" s="16"/>
      <c r="BZ944" s="16"/>
      <c r="CA944" s="16"/>
      <c r="CB944" s="16"/>
      <c r="CC944" s="16"/>
      <c r="CD944" s="16"/>
      <c r="CE944" s="16"/>
      <c r="CF944" s="16"/>
      <c r="CG944" s="16"/>
      <c r="CH944" s="16"/>
      <c r="CI944" s="16"/>
      <c r="CJ944" s="16"/>
      <c r="CK944" s="16"/>
      <c r="CL944" s="16"/>
      <c r="CM944" s="16"/>
      <c r="CN944" s="18"/>
    </row>
    <row r="945" ht="11.25" customHeight="1">
      <c r="A945" s="12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  <c r="BK945" s="16"/>
      <c r="BL945" s="16"/>
      <c r="BM945" s="16"/>
      <c r="BN945" s="16"/>
      <c r="BO945" s="16"/>
      <c r="BP945" s="16"/>
      <c r="BQ945" s="16"/>
      <c r="BR945" s="16"/>
      <c r="BS945" s="16"/>
      <c r="BT945" s="16"/>
      <c r="BU945" s="16"/>
      <c r="BV945" s="16"/>
      <c r="BW945" s="16"/>
      <c r="BX945" s="16"/>
      <c r="BY945" s="16"/>
      <c r="BZ945" s="16"/>
      <c r="CA945" s="16"/>
      <c r="CB945" s="16"/>
      <c r="CC945" s="16"/>
      <c r="CD945" s="16"/>
      <c r="CE945" s="16"/>
      <c r="CF945" s="16"/>
      <c r="CG945" s="16"/>
      <c r="CH945" s="16"/>
      <c r="CI945" s="16"/>
      <c r="CJ945" s="16"/>
      <c r="CK945" s="16"/>
      <c r="CL945" s="16"/>
      <c r="CM945" s="16"/>
      <c r="CN945" s="18"/>
    </row>
    <row r="946" ht="11.25" customHeight="1">
      <c r="A946" s="12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  <c r="BN946" s="16"/>
      <c r="BO946" s="16"/>
      <c r="BP946" s="16"/>
      <c r="BQ946" s="16"/>
      <c r="BR946" s="16"/>
      <c r="BS946" s="16"/>
      <c r="BT946" s="16"/>
      <c r="BU946" s="16"/>
      <c r="BV946" s="16"/>
      <c r="BW946" s="16"/>
      <c r="BX946" s="16"/>
      <c r="BY946" s="16"/>
      <c r="BZ946" s="16"/>
      <c r="CA946" s="16"/>
      <c r="CB946" s="16"/>
      <c r="CC946" s="16"/>
      <c r="CD946" s="16"/>
      <c r="CE946" s="16"/>
      <c r="CF946" s="16"/>
      <c r="CG946" s="16"/>
      <c r="CH946" s="16"/>
      <c r="CI946" s="16"/>
      <c r="CJ946" s="16"/>
      <c r="CK946" s="16"/>
      <c r="CL946" s="16"/>
      <c r="CM946" s="16"/>
      <c r="CN946" s="18"/>
    </row>
    <row r="947" ht="11.25" customHeight="1">
      <c r="A947" s="12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  <c r="BK947" s="16"/>
      <c r="BL947" s="16"/>
      <c r="BM947" s="16"/>
      <c r="BN947" s="16"/>
      <c r="BO947" s="16"/>
      <c r="BP947" s="16"/>
      <c r="BQ947" s="16"/>
      <c r="BR947" s="16"/>
      <c r="BS947" s="16"/>
      <c r="BT947" s="16"/>
      <c r="BU947" s="16"/>
      <c r="BV947" s="16"/>
      <c r="BW947" s="16"/>
      <c r="BX947" s="16"/>
      <c r="BY947" s="16"/>
      <c r="BZ947" s="16"/>
      <c r="CA947" s="16"/>
      <c r="CB947" s="16"/>
      <c r="CC947" s="16"/>
      <c r="CD947" s="16"/>
      <c r="CE947" s="16"/>
      <c r="CF947" s="16"/>
      <c r="CG947" s="16"/>
      <c r="CH947" s="16"/>
      <c r="CI947" s="16"/>
      <c r="CJ947" s="16"/>
      <c r="CK947" s="16"/>
      <c r="CL947" s="16"/>
      <c r="CM947" s="16"/>
      <c r="CN947" s="18"/>
    </row>
    <row r="948" ht="11.25" customHeight="1">
      <c r="A948" s="12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  <c r="BK948" s="16"/>
      <c r="BL948" s="16"/>
      <c r="BM948" s="16"/>
      <c r="BN948" s="16"/>
      <c r="BO948" s="16"/>
      <c r="BP948" s="16"/>
      <c r="BQ948" s="16"/>
      <c r="BR948" s="16"/>
      <c r="BS948" s="16"/>
      <c r="BT948" s="16"/>
      <c r="BU948" s="16"/>
      <c r="BV948" s="16"/>
      <c r="BW948" s="16"/>
      <c r="BX948" s="16"/>
      <c r="BY948" s="16"/>
      <c r="BZ948" s="16"/>
      <c r="CA948" s="16"/>
      <c r="CB948" s="16"/>
      <c r="CC948" s="16"/>
      <c r="CD948" s="16"/>
      <c r="CE948" s="16"/>
      <c r="CF948" s="16"/>
      <c r="CG948" s="16"/>
      <c r="CH948" s="16"/>
      <c r="CI948" s="16"/>
      <c r="CJ948" s="16"/>
      <c r="CK948" s="16"/>
      <c r="CL948" s="16"/>
      <c r="CM948" s="16"/>
      <c r="CN948" s="18"/>
    </row>
    <row r="949" ht="11.25" customHeight="1">
      <c r="A949" s="12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  <c r="BK949" s="16"/>
      <c r="BL949" s="16"/>
      <c r="BM949" s="16"/>
      <c r="BN949" s="16"/>
      <c r="BO949" s="16"/>
      <c r="BP949" s="16"/>
      <c r="BQ949" s="16"/>
      <c r="BR949" s="16"/>
      <c r="BS949" s="16"/>
      <c r="BT949" s="16"/>
      <c r="BU949" s="16"/>
      <c r="BV949" s="16"/>
      <c r="BW949" s="16"/>
      <c r="BX949" s="16"/>
      <c r="BY949" s="16"/>
      <c r="BZ949" s="16"/>
      <c r="CA949" s="16"/>
      <c r="CB949" s="16"/>
      <c r="CC949" s="16"/>
      <c r="CD949" s="16"/>
      <c r="CE949" s="16"/>
      <c r="CF949" s="16"/>
      <c r="CG949" s="16"/>
      <c r="CH949" s="16"/>
      <c r="CI949" s="16"/>
      <c r="CJ949" s="16"/>
      <c r="CK949" s="16"/>
      <c r="CL949" s="16"/>
      <c r="CM949" s="16"/>
      <c r="CN949" s="18"/>
    </row>
    <row r="950" ht="11.25" customHeight="1">
      <c r="A950" s="12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16"/>
      <c r="BM950" s="16"/>
      <c r="BN950" s="16"/>
      <c r="BO950" s="16"/>
      <c r="BP950" s="16"/>
      <c r="BQ950" s="16"/>
      <c r="BR950" s="16"/>
      <c r="BS950" s="16"/>
      <c r="BT950" s="16"/>
      <c r="BU950" s="16"/>
      <c r="BV950" s="16"/>
      <c r="BW950" s="16"/>
      <c r="BX950" s="16"/>
      <c r="BY950" s="16"/>
      <c r="BZ950" s="16"/>
      <c r="CA950" s="16"/>
      <c r="CB950" s="16"/>
      <c r="CC950" s="16"/>
      <c r="CD950" s="16"/>
      <c r="CE950" s="16"/>
      <c r="CF950" s="16"/>
      <c r="CG950" s="16"/>
      <c r="CH950" s="16"/>
      <c r="CI950" s="16"/>
      <c r="CJ950" s="16"/>
      <c r="CK950" s="16"/>
      <c r="CL950" s="16"/>
      <c r="CM950" s="16"/>
      <c r="CN950" s="18"/>
    </row>
    <row r="951" ht="11.25" customHeight="1">
      <c r="A951" s="12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  <c r="BI951" s="16"/>
      <c r="BJ951" s="16"/>
      <c r="BK951" s="16"/>
      <c r="BL951" s="16"/>
      <c r="BM951" s="16"/>
      <c r="BN951" s="16"/>
      <c r="BO951" s="16"/>
      <c r="BP951" s="16"/>
      <c r="BQ951" s="16"/>
      <c r="BR951" s="16"/>
      <c r="BS951" s="16"/>
      <c r="BT951" s="16"/>
      <c r="BU951" s="16"/>
      <c r="BV951" s="16"/>
      <c r="BW951" s="16"/>
      <c r="BX951" s="16"/>
      <c r="BY951" s="16"/>
      <c r="BZ951" s="16"/>
      <c r="CA951" s="16"/>
      <c r="CB951" s="16"/>
      <c r="CC951" s="16"/>
      <c r="CD951" s="16"/>
      <c r="CE951" s="16"/>
      <c r="CF951" s="16"/>
      <c r="CG951" s="16"/>
      <c r="CH951" s="16"/>
      <c r="CI951" s="16"/>
      <c r="CJ951" s="16"/>
      <c r="CK951" s="16"/>
      <c r="CL951" s="16"/>
      <c r="CM951" s="16"/>
      <c r="CN951" s="18"/>
    </row>
    <row r="952" ht="11.25" customHeight="1">
      <c r="A952" s="12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  <c r="BK952" s="16"/>
      <c r="BL952" s="16"/>
      <c r="BM952" s="16"/>
      <c r="BN952" s="16"/>
      <c r="BO952" s="16"/>
      <c r="BP952" s="16"/>
      <c r="BQ952" s="16"/>
      <c r="BR952" s="16"/>
      <c r="BS952" s="16"/>
      <c r="BT952" s="16"/>
      <c r="BU952" s="16"/>
      <c r="BV952" s="16"/>
      <c r="BW952" s="16"/>
      <c r="BX952" s="16"/>
      <c r="BY952" s="16"/>
      <c r="BZ952" s="16"/>
      <c r="CA952" s="16"/>
      <c r="CB952" s="16"/>
      <c r="CC952" s="16"/>
      <c r="CD952" s="16"/>
      <c r="CE952" s="16"/>
      <c r="CF952" s="16"/>
      <c r="CG952" s="16"/>
      <c r="CH952" s="16"/>
      <c r="CI952" s="16"/>
      <c r="CJ952" s="16"/>
      <c r="CK952" s="16"/>
      <c r="CL952" s="16"/>
      <c r="CM952" s="16"/>
      <c r="CN952" s="18"/>
    </row>
    <row r="953" ht="11.25" customHeight="1">
      <c r="A953" s="12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  <c r="BK953" s="16"/>
      <c r="BL953" s="16"/>
      <c r="BM953" s="16"/>
      <c r="BN953" s="16"/>
      <c r="BO953" s="16"/>
      <c r="BP953" s="16"/>
      <c r="BQ953" s="16"/>
      <c r="BR953" s="16"/>
      <c r="BS953" s="16"/>
      <c r="BT953" s="16"/>
      <c r="BU953" s="16"/>
      <c r="BV953" s="16"/>
      <c r="BW953" s="16"/>
      <c r="BX953" s="16"/>
      <c r="BY953" s="16"/>
      <c r="BZ953" s="16"/>
      <c r="CA953" s="16"/>
      <c r="CB953" s="16"/>
      <c r="CC953" s="16"/>
      <c r="CD953" s="16"/>
      <c r="CE953" s="16"/>
      <c r="CF953" s="16"/>
      <c r="CG953" s="16"/>
      <c r="CH953" s="16"/>
      <c r="CI953" s="16"/>
      <c r="CJ953" s="16"/>
      <c r="CK953" s="16"/>
      <c r="CL953" s="16"/>
      <c r="CM953" s="16"/>
      <c r="CN953" s="18"/>
    </row>
    <row r="954" ht="11.25" customHeight="1">
      <c r="A954" s="12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  <c r="BI954" s="16"/>
      <c r="BJ954" s="16"/>
      <c r="BK954" s="16"/>
      <c r="BL954" s="16"/>
      <c r="BM954" s="16"/>
      <c r="BN954" s="16"/>
      <c r="BO954" s="16"/>
      <c r="BP954" s="16"/>
      <c r="BQ954" s="16"/>
      <c r="BR954" s="16"/>
      <c r="BS954" s="16"/>
      <c r="BT954" s="16"/>
      <c r="BU954" s="16"/>
      <c r="BV954" s="16"/>
      <c r="BW954" s="16"/>
      <c r="BX954" s="16"/>
      <c r="BY954" s="16"/>
      <c r="BZ954" s="16"/>
      <c r="CA954" s="16"/>
      <c r="CB954" s="16"/>
      <c r="CC954" s="16"/>
      <c r="CD954" s="16"/>
      <c r="CE954" s="16"/>
      <c r="CF954" s="16"/>
      <c r="CG954" s="16"/>
      <c r="CH954" s="16"/>
      <c r="CI954" s="16"/>
      <c r="CJ954" s="16"/>
      <c r="CK954" s="16"/>
      <c r="CL954" s="16"/>
      <c r="CM954" s="16"/>
      <c r="CN954" s="18"/>
    </row>
    <row r="955" ht="11.25" customHeight="1">
      <c r="A955" s="12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  <c r="BK955" s="16"/>
      <c r="BL955" s="16"/>
      <c r="BM955" s="16"/>
      <c r="BN955" s="16"/>
      <c r="BO955" s="16"/>
      <c r="BP955" s="16"/>
      <c r="BQ955" s="16"/>
      <c r="BR955" s="16"/>
      <c r="BS955" s="16"/>
      <c r="BT955" s="16"/>
      <c r="BU955" s="16"/>
      <c r="BV955" s="16"/>
      <c r="BW955" s="16"/>
      <c r="BX955" s="16"/>
      <c r="BY955" s="16"/>
      <c r="BZ955" s="16"/>
      <c r="CA955" s="16"/>
      <c r="CB955" s="16"/>
      <c r="CC955" s="16"/>
      <c r="CD955" s="16"/>
      <c r="CE955" s="16"/>
      <c r="CF955" s="16"/>
      <c r="CG955" s="16"/>
      <c r="CH955" s="16"/>
      <c r="CI955" s="16"/>
      <c r="CJ955" s="16"/>
      <c r="CK955" s="16"/>
      <c r="CL955" s="16"/>
      <c r="CM955" s="16"/>
      <c r="CN955" s="18"/>
    </row>
    <row r="956" ht="11.25" customHeight="1">
      <c r="A956" s="12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  <c r="BK956" s="16"/>
      <c r="BL956" s="16"/>
      <c r="BM956" s="16"/>
      <c r="BN956" s="16"/>
      <c r="BO956" s="16"/>
      <c r="BP956" s="16"/>
      <c r="BQ956" s="16"/>
      <c r="BR956" s="16"/>
      <c r="BS956" s="16"/>
      <c r="BT956" s="16"/>
      <c r="BU956" s="16"/>
      <c r="BV956" s="16"/>
      <c r="BW956" s="16"/>
      <c r="BX956" s="16"/>
      <c r="BY956" s="16"/>
      <c r="BZ956" s="16"/>
      <c r="CA956" s="16"/>
      <c r="CB956" s="16"/>
      <c r="CC956" s="16"/>
      <c r="CD956" s="16"/>
      <c r="CE956" s="16"/>
      <c r="CF956" s="16"/>
      <c r="CG956" s="16"/>
      <c r="CH956" s="16"/>
      <c r="CI956" s="16"/>
      <c r="CJ956" s="16"/>
      <c r="CK956" s="16"/>
      <c r="CL956" s="16"/>
      <c r="CM956" s="16"/>
      <c r="CN956" s="18"/>
    </row>
    <row r="957" ht="11.25" customHeight="1">
      <c r="A957" s="12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  <c r="BI957" s="16"/>
      <c r="BJ957" s="16"/>
      <c r="BK957" s="16"/>
      <c r="BL957" s="16"/>
      <c r="BM957" s="16"/>
      <c r="BN957" s="16"/>
      <c r="BO957" s="16"/>
      <c r="BP957" s="16"/>
      <c r="BQ957" s="16"/>
      <c r="BR957" s="16"/>
      <c r="BS957" s="16"/>
      <c r="BT957" s="16"/>
      <c r="BU957" s="16"/>
      <c r="BV957" s="16"/>
      <c r="BW957" s="16"/>
      <c r="BX957" s="16"/>
      <c r="BY957" s="16"/>
      <c r="BZ957" s="16"/>
      <c r="CA957" s="16"/>
      <c r="CB957" s="16"/>
      <c r="CC957" s="16"/>
      <c r="CD957" s="16"/>
      <c r="CE957" s="16"/>
      <c r="CF957" s="16"/>
      <c r="CG957" s="16"/>
      <c r="CH957" s="16"/>
      <c r="CI957" s="16"/>
      <c r="CJ957" s="16"/>
      <c r="CK957" s="16"/>
      <c r="CL957" s="16"/>
      <c r="CM957" s="16"/>
      <c r="CN957" s="18"/>
    </row>
    <row r="958" ht="11.25" customHeight="1">
      <c r="A958" s="12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  <c r="BI958" s="16"/>
      <c r="BJ958" s="16"/>
      <c r="BK958" s="16"/>
      <c r="BL958" s="16"/>
      <c r="BM958" s="16"/>
      <c r="BN958" s="16"/>
      <c r="BO958" s="16"/>
      <c r="BP958" s="16"/>
      <c r="BQ958" s="16"/>
      <c r="BR958" s="16"/>
      <c r="BS958" s="16"/>
      <c r="BT958" s="16"/>
      <c r="BU958" s="16"/>
      <c r="BV958" s="16"/>
      <c r="BW958" s="16"/>
      <c r="BX958" s="16"/>
      <c r="BY958" s="16"/>
      <c r="BZ958" s="16"/>
      <c r="CA958" s="16"/>
      <c r="CB958" s="16"/>
      <c r="CC958" s="16"/>
      <c r="CD958" s="16"/>
      <c r="CE958" s="16"/>
      <c r="CF958" s="16"/>
      <c r="CG958" s="16"/>
      <c r="CH958" s="16"/>
      <c r="CI958" s="16"/>
      <c r="CJ958" s="16"/>
      <c r="CK958" s="16"/>
      <c r="CL958" s="16"/>
      <c r="CM958" s="16"/>
      <c r="CN958" s="18"/>
    </row>
    <row r="959" ht="11.25" customHeight="1">
      <c r="A959" s="12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  <c r="BI959" s="16"/>
      <c r="BJ959" s="16"/>
      <c r="BK959" s="16"/>
      <c r="BL959" s="16"/>
      <c r="BM959" s="16"/>
      <c r="BN959" s="16"/>
      <c r="BO959" s="16"/>
      <c r="BP959" s="16"/>
      <c r="BQ959" s="16"/>
      <c r="BR959" s="16"/>
      <c r="BS959" s="16"/>
      <c r="BT959" s="16"/>
      <c r="BU959" s="16"/>
      <c r="BV959" s="16"/>
      <c r="BW959" s="16"/>
      <c r="BX959" s="16"/>
      <c r="BY959" s="16"/>
      <c r="BZ959" s="16"/>
      <c r="CA959" s="16"/>
      <c r="CB959" s="16"/>
      <c r="CC959" s="16"/>
      <c r="CD959" s="16"/>
      <c r="CE959" s="16"/>
      <c r="CF959" s="16"/>
      <c r="CG959" s="16"/>
      <c r="CH959" s="16"/>
      <c r="CI959" s="16"/>
      <c r="CJ959" s="16"/>
      <c r="CK959" s="16"/>
      <c r="CL959" s="16"/>
      <c r="CM959" s="16"/>
      <c r="CN959" s="18"/>
    </row>
    <row r="960" ht="11.25" customHeight="1">
      <c r="A960" s="12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  <c r="BI960" s="16"/>
      <c r="BJ960" s="16"/>
      <c r="BK960" s="16"/>
      <c r="BL960" s="16"/>
      <c r="BM960" s="16"/>
      <c r="BN960" s="16"/>
      <c r="BO960" s="16"/>
      <c r="BP960" s="16"/>
      <c r="BQ960" s="16"/>
      <c r="BR960" s="16"/>
      <c r="BS960" s="16"/>
      <c r="BT960" s="16"/>
      <c r="BU960" s="16"/>
      <c r="BV960" s="16"/>
      <c r="BW960" s="16"/>
      <c r="BX960" s="16"/>
      <c r="BY960" s="16"/>
      <c r="BZ960" s="16"/>
      <c r="CA960" s="16"/>
      <c r="CB960" s="16"/>
      <c r="CC960" s="16"/>
      <c r="CD960" s="16"/>
      <c r="CE960" s="16"/>
      <c r="CF960" s="16"/>
      <c r="CG960" s="16"/>
      <c r="CH960" s="16"/>
      <c r="CI960" s="16"/>
      <c r="CJ960" s="16"/>
      <c r="CK960" s="16"/>
      <c r="CL960" s="16"/>
      <c r="CM960" s="16"/>
      <c r="CN960" s="18"/>
    </row>
    <row r="961" ht="11.25" customHeight="1">
      <c r="A961" s="12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  <c r="BI961" s="16"/>
      <c r="BJ961" s="16"/>
      <c r="BK961" s="16"/>
      <c r="BL961" s="16"/>
      <c r="BM961" s="16"/>
      <c r="BN961" s="16"/>
      <c r="BO961" s="16"/>
      <c r="BP961" s="16"/>
      <c r="BQ961" s="16"/>
      <c r="BR961" s="16"/>
      <c r="BS961" s="16"/>
      <c r="BT961" s="16"/>
      <c r="BU961" s="16"/>
      <c r="BV961" s="16"/>
      <c r="BW961" s="16"/>
      <c r="BX961" s="16"/>
      <c r="BY961" s="16"/>
      <c r="BZ961" s="16"/>
      <c r="CA961" s="16"/>
      <c r="CB961" s="16"/>
      <c r="CC961" s="16"/>
      <c r="CD961" s="16"/>
      <c r="CE961" s="16"/>
      <c r="CF961" s="16"/>
      <c r="CG961" s="16"/>
      <c r="CH961" s="16"/>
      <c r="CI961" s="16"/>
      <c r="CJ961" s="16"/>
      <c r="CK961" s="16"/>
      <c r="CL961" s="16"/>
      <c r="CM961" s="16"/>
      <c r="CN961" s="18"/>
    </row>
    <row r="962" ht="11.25" customHeight="1">
      <c r="A962" s="12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  <c r="BJ962" s="16"/>
      <c r="BK962" s="16"/>
      <c r="BL962" s="16"/>
      <c r="BM962" s="16"/>
      <c r="BN962" s="16"/>
      <c r="BO962" s="16"/>
      <c r="BP962" s="16"/>
      <c r="BQ962" s="16"/>
      <c r="BR962" s="16"/>
      <c r="BS962" s="16"/>
      <c r="BT962" s="16"/>
      <c r="BU962" s="16"/>
      <c r="BV962" s="16"/>
      <c r="BW962" s="16"/>
      <c r="BX962" s="16"/>
      <c r="BY962" s="16"/>
      <c r="BZ962" s="16"/>
      <c r="CA962" s="16"/>
      <c r="CB962" s="16"/>
      <c r="CC962" s="16"/>
      <c r="CD962" s="16"/>
      <c r="CE962" s="16"/>
      <c r="CF962" s="16"/>
      <c r="CG962" s="16"/>
      <c r="CH962" s="16"/>
      <c r="CI962" s="16"/>
      <c r="CJ962" s="16"/>
      <c r="CK962" s="16"/>
      <c r="CL962" s="16"/>
      <c r="CM962" s="16"/>
      <c r="CN962" s="18"/>
    </row>
    <row r="963" ht="11.25" customHeight="1">
      <c r="A963" s="12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  <c r="BI963" s="16"/>
      <c r="BJ963" s="16"/>
      <c r="BK963" s="16"/>
      <c r="BL963" s="16"/>
      <c r="BM963" s="16"/>
      <c r="BN963" s="16"/>
      <c r="BO963" s="16"/>
      <c r="BP963" s="16"/>
      <c r="BQ963" s="16"/>
      <c r="BR963" s="16"/>
      <c r="BS963" s="16"/>
      <c r="BT963" s="16"/>
      <c r="BU963" s="16"/>
      <c r="BV963" s="16"/>
      <c r="BW963" s="16"/>
      <c r="BX963" s="16"/>
      <c r="BY963" s="16"/>
      <c r="BZ963" s="16"/>
      <c r="CA963" s="16"/>
      <c r="CB963" s="16"/>
      <c r="CC963" s="16"/>
      <c r="CD963" s="16"/>
      <c r="CE963" s="16"/>
      <c r="CF963" s="16"/>
      <c r="CG963" s="16"/>
      <c r="CH963" s="16"/>
      <c r="CI963" s="16"/>
      <c r="CJ963" s="16"/>
      <c r="CK963" s="16"/>
      <c r="CL963" s="16"/>
      <c r="CM963" s="16"/>
      <c r="CN963" s="18"/>
    </row>
    <row r="964" ht="11.25" customHeight="1">
      <c r="A964" s="12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  <c r="BI964" s="16"/>
      <c r="BJ964" s="16"/>
      <c r="BK964" s="16"/>
      <c r="BL964" s="16"/>
      <c r="BM964" s="16"/>
      <c r="BN964" s="16"/>
      <c r="BO964" s="16"/>
      <c r="BP964" s="16"/>
      <c r="BQ964" s="16"/>
      <c r="BR964" s="16"/>
      <c r="BS964" s="16"/>
      <c r="BT964" s="16"/>
      <c r="BU964" s="16"/>
      <c r="BV964" s="16"/>
      <c r="BW964" s="16"/>
      <c r="BX964" s="16"/>
      <c r="BY964" s="16"/>
      <c r="BZ964" s="16"/>
      <c r="CA964" s="16"/>
      <c r="CB964" s="16"/>
      <c r="CC964" s="16"/>
      <c r="CD964" s="16"/>
      <c r="CE964" s="16"/>
      <c r="CF964" s="16"/>
      <c r="CG964" s="16"/>
      <c r="CH964" s="16"/>
      <c r="CI964" s="16"/>
      <c r="CJ964" s="16"/>
      <c r="CK964" s="16"/>
      <c r="CL964" s="16"/>
      <c r="CM964" s="16"/>
      <c r="CN964" s="18"/>
    </row>
    <row r="965" ht="11.25" customHeight="1">
      <c r="A965" s="12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  <c r="BI965" s="16"/>
      <c r="BJ965" s="16"/>
      <c r="BK965" s="16"/>
      <c r="BL965" s="16"/>
      <c r="BM965" s="16"/>
      <c r="BN965" s="16"/>
      <c r="BO965" s="16"/>
      <c r="BP965" s="16"/>
      <c r="BQ965" s="16"/>
      <c r="BR965" s="16"/>
      <c r="BS965" s="16"/>
      <c r="BT965" s="16"/>
      <c r="BU965" s="16"/>
      <c r="BV965" s="16"/>
      <c r="BW965" s="16"/>
      <c r="BX965" s="16"/>
      <c r="BY965" s="16"/>
      <c r="BZ965" s="16"/>
      <c r="CA965" s="16"/>
      <c r="CB965" s="16"/>
      <c r="CC965" s="16"/>
      <c r="CD965" s="16"/>
      <c r="CE965" s="16"/>
      <c r="CF965" s="16"/>
      <c r="CG965" s="16"/>
      <c r="CH965" s="16"/>
      <c r="CI965" s="16"/>
      <c r="CJ965" s="16"/>
      <c r="CK965" s="16"/>
      <c r="CL965" s="16"/>
      <c r="CM965" s="16"/>
      <c r="CN965" s="18"/>
    </row>
    <row r="966" ht="11.25" customHeight="1">
      <c r="A966" s="12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  <c r="BJ966" s="16"/>
      <c r="BK966" s="16"/>
      <c r="BL966" s="16"/>
      <c r="BM966" s="16"/>
      <c r="BN966" s="16"/>
      <c r="BO966" s="16"/>
      <c r="BP966" s="16"/>
      <c r="BQ966" s="16"/>
      <c r="BR966" s="16"/>
      <c r="BS966" s="16"/>
      <c r="BT966" s="16"/>
      <c r="BU966" s="16"/>
      <c r="BV966" s="16"/>
      <c r="BW966" s="16"/>
      <c r="BX966" s="16"/>
      <c r="BY966" s="16"/>
      <c r="BZ966" s="16"/>
      <c r="CA966" s="16"/>
      <c r="CB966" s="16"/>
      <c r="CC966" s="16"/>
      <c r="CD966" s="16"/>
      <c r="CE966" s="16"/>
      <c r="CF966" s="16"/>
      <c r="CG966" s="16"/>
      <c r="CH966" s="16"/>
      <c r="CI966" s="16"/>
      <c r="CJ966" s="16"/>
      <c r="CK966" s="16"/>
      <c r="CL966" s="16"/>
      <c r="CM966" s="16"/>
      <c r="CN966" s="18"/>
    </row>
    <row r="967" ht="11.25" customHeight="1">
      <c r="A967" s="12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  <c r="BJ967" s="16"/>
      <c r="BK967" s="16"/>
      <c r="BL967" s="16"/>
      <c r="BM967" s="16"/>
      <c r="BN967" s="16"/>
      <c r="BO967" s="16"/>
      <c r="BP967" s="16"/>
      <c r="BQ967" s="16"/>
      <c r="BR967" s="16"/>
      <c r="BS967" s="16"/>
      <c r="BT967" s="16"/>
      <c r="BU967" s="16"/>
      <c r="BV967" s="16"/>
      <c r="BW967" s="16"/>
      <c r="BX967" s="16"/>
      <c r="BY967" s="16"/>
      <c r="BZ967" s="16"/>
      <c r="CA967" s="16"/>
      <c r="CB967" s="16"/>
      <c r="CC967" s="16"/>
      <c r="CD967" s="16"/>
      <c r="CE967" s="16"/>
      <c r="CF967" s="16"/>
      <c r="CG967" s="16"/>
      <c r="CH967" s="16"/>
      <c r="CI967" s="16"/>
      <c r="CJ967" s="16"/>
      <c r="CK967" s="16"/>
      <c r="CL967" s="16"/>
      <c r="CM967" s="16"/>
      <c r="CN967" s="18"/>
    </row>
    <row r="968" ht="11.25" customHeight="1">
      <c r="A968" s="12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  <c r="BJ968" s="16"/>
      <c r="BK968" s="16"/>
      <c r="BL968" s="16"/>
      <c r="BM968" s="16"/>
      <c r="BN968" s="16"/>
      <c r="BO968" s="16"/>
      <c r="BP968" s="16"/>
      <c r="BQ968" s="16"/>
      <c r="BR968" s="16"/>
      <c r="BS968" s="16"/>
      <c r="BT968" s="16"/>
      <c r="BU968" s="16"/>
      <c r="BV968" s="16"/>
      <c r="BW968" s="16"/>
      <c r="BX968" s="16"/>
      <c r="BY968" s="16"/>
      <c r="BZ968" s="16"/>
      <c r="CA968" s="16"/>
      <c r="CB968" s="16"/>
      <c r="CC968" s="16"/>
      <c r="CD968" s="16"/>
      <c r="CE968" s="16"/>
      <c r="CF968" s="16"/>
      <c r="CG968" s="16"/>
      <c r="CH968" s="16"/>
      <c r="CI968" s="16"/>
      <c r="CJ968" s="16"/>
      <c r="CK968" s="16"/>
      <c r="CL968" s="16"/>
      <c r="CM968" s="16"/>
      <c r="CN968" s="18"/>
    </row>
    <row r="969" ht="11.25" customHeight="1">
      <c r="A969" s="12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  <c r="BK969" s="16"/>
      <c r="BL969" s="16"/>
      <c r="BM969" s="16"/>
      <c r="BN969" s="16"/>
      <c r="BO969" s="16"/>
      <c r="BP969" s="16"/>
      <c r="BQ969" s="16"/>
      <c r="BR969" s="16"/>
      <c r="BS969" s="16"/>
      <c r="BT969" s="16"/>
      <c r="BU969" s="16"/>
      <c r="BV969" s="16"/>
      <c r="BW969" s="16"/>
      <c r="BX969" s="16"/>
      <c r="BY969" s="16"/>
      <c r="BZ969" s="16"/>
      <c r="CA969" s="16"/>
      <c r="CB969" s="16"/>
      <c r="CC969" s="16"/>
      <c r="CD969" s="16"/>
      <c r="CE969" s="16"/>
      <c r="CF969" s="16"/>
      <c r="CG969" s="16"/>
      <c r="CH969" s="16"/>
      <c r="CI969" s="16"/>
      <c r="CJ969" s="16"/>
      <c r="CK969" s="16"/>
      <c r="CL969" s="16"/>
      <c r="CM969" s="16"/>
      <c r="CN969" s="18"/>
    </row>
    <row r="970" ht="11.25" customHeight="1">
      <c r="A970" s="12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  <c r="BI970" s="16"/>
      <c r="BJ970" s="16"/>
      <c r="BK970" s="16"/>
      <c r="BL970" s="16"/>
      <c r="BM970" s="16"/>
      <c r="BN970" s="16"/>
      <c r="BO970" s="16"/>
      <c r="BP970" s="16"/>
      <c r="BQ970" s="16"/>
      <c r="BR970" s="16"/>
      <c r="BS970" s="16"/>
      <c r="BT970" s="16"/>
      <c r="BU970" s="16"/>
      <c r="BV970" s="16"/>
      <c r="BW970" s="16"/>
      <c r="BX970" s="16"/>
      <c r="BY970" s="16"/>
      <c r="BZ970" s="16"/>
      <c r="CA970" s="16"/>
      <c r="CB970" s="16"/>
      <c r="CC970" s="16"/>
      <c r="CD970" s="16"/>
      <c r="CE970" s="16"/>
      <c r="CF970" s="16"/>
      <c r="CG970" s="16"/>
      <c r="CH970" s="16"/>
      <c r="CI970" s="16"/>
      <c r="CJ970" s="16"/>
      <c r="CK970" s="16"/>
      <c r="CL970" s="16"/>
      <c r="CM970" s="16"/>
      <c r="CN970" s="18"/>
    </row>
    <row r="971" ht="11.25" customHeight="1">
      <c r="A971" s="12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  <c r="BK971" s="16"/>
      <c r="BL971" s="16"/>
      <c r="BM971" s="16"/>
      <c r="BN971" s="16"/>
      <c r="BO971" s="16"/>
      <c r="BP971" s="16"/>
      <c r="BQ971" s="16"/>
      <c r="BR971" s="16"/>
      <c r="BS971" s="16"/>
      <c r="BT971" s="16"/>
      <c r="BU971" s="16"/>
      <c r="BV971" s="16"/>
      <c r="BW971" s="16"/>
      <c r="BX971" s="16"/>
      <c r="BY971" s="16"/>
      <c r="BZ971" s="16"/>
      <c r="CA971" s="16"/>
      <c r="CB971" s="16"/>
      <c r="CC971" s="16"/>
      <c r="CD971" s="16"/>
      <c r="CE971" s="16"/>
      <c r="CF971" s="16"/>
      <c r="CG971" s="16"/>
      <c r="CH971" s="16"/>
      <c r="CI971" s="16"/>
      <c r="CJ971" s="16"/>
      <c r="CK971" s="16"/>
      <c r="CL971" s="16"/>
      <c r="CM971" s="16"/>
      <c r="CN971" s="18"/>
    </row>
    <row r="972" ht="11.25" customHeight="1">
      <c r="A972" s="12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6"/>
      <c r="AR972" s="16"/>
      <c r="AS972" s="16"/>
      <c r="AT972" s="16"/>
      <c r="AU972" s="16"/>
      <c r="AV972" s="16"/>
      <c r="AW972" s="16"/>
      <c r="AX972" s="16"/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  <c r="BI972" s="16"/>
      <c r="BJ972" s="16"/>
      <c r="BK972" s="16"/>
      <c r="BL972" s="16"/>
      <c r="BM972" s="16"/>
      <c r="BN972" s="16"/>
      <c r="BO972" s="16"/>
      <c r="BP972" s="16"/>
      <c r="BQ972" s="16"/>
      <c r="BR972" s="16"/>
      <c r="BS972" s="16"/>
      <c r="BT972" s="16"/>
      <c r="BU972" s="16"/>
      <c r="BV972" s="16"/>
      <c r="BW972" s="16"/>
      <c r="BX972" s="16"/>
      <c r="BY972" s="16"/>
      <c r="BZ972" s="16"/>
      <c r="CA972" s="16"/>
      <c r="CB972" s="16"/>
      <c r="CC972" s="16"/>
      <c r="CD972" s="16"/>
      <c r="CE972" s="16"/>
      <c r="CF972" s="16"/>
      <c r="CG972" s="16"/>
      <c r="CH972" s="16"/>
      <c r="CI972" s="16"/>
      <c r="CJ972" s="16"/>
      <c r="CK972" s="16"/>
      <c r="CL972" s="16"/>
      <c r="CM972" s="16"/>
      <c r="CN972" s="18"/>
    </row>
    <row r="973" ht="11.25" customHeight="1">
      <c r="A973" s="12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  <c r="BK973" s="16"/>
      <c r="BL973" s="16"/>
      <c r="BM973" s="16"/>
      <c r="BN973" s="16"/>
      <c r="BO973" s="16"/>
      <c r="BP973" s="16"/>
      <c r="BQ973" s="16"/>
      <c r="BR973" s="16"/>
      <c r="BS973" s="16"/>
      <c r="BT973" s="16"/>
      <c r="BU973" s="16"/>
      <c r="BV973" s="16"/>
      <c r="BW973" s="16"/>
      <c r="BX973" s="16"/>
      <c r="BY973" s="16"/>
      <c r="BZ973" s="16"/>
      <c r="CA973" s="16"/>
      <c r="CB973" s="16"/>
      <c r="CC973" s="16"/>
      <c r="CD973" s="16"/>
      <c r="CE973" s="16"/>
      <c r="CF973" s="16"/>
      <c r="CG973" s="16"/>
      <c r="CH973" s="16"/>
      <c r="CI973" s="16"/>
      <c r="CJ973" s="16"/>
      <c r="CK973" s="16"/>
      <c r="CL973" s="16"/>
      <c r="CM973" s="16"/>
      <c r="CN973" s="18"/>
    </row>
    <row r="974" ht="11.25" customHeight="1">
      <c r="A974" s="12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  <c r="BI974" s="16"/>
      <c r="BJ974" s="16"/>
      <c r="BK974" s="16"/>
      <c r="BL974" s="16"/>
      <c r="BM974" s="16"/>
      <c r="BN974" s="16"/>
      <c r="BO974" s="16"/>
      <c r="BP974" s="16"/>
      <c r="BQ974" s="16"/>
      <c r="BR974" s="16"/>
      <c r="BS974" s="16"/>
      <c r="BT974" s="16"/>
      <c r="BU974" s="16"/>
      <c r="BV974" s="16"/>
      <c r="BW974" s="16"/>
      <c r="BX974" s="16"/>
      <c r="BY974" s="16"/>
      <c r="BZ974" s="16"/>
      <c r="CA974" s="16"/>
      <c r="CB974" s="16"/>
      <c r="CC974" s="16"/>
      <c r="CD974" s="16"/>
      <c r="CE974" s="16"/>
      <c r="CF974" s="16"/>
      <c r="CG974" s="16"/>
      <c r="CH974" s="16"/>
      <c r="CI974" s="16"/>
      <c r="CJ974" s="16"/>
      <c r="CK974" s="16"/>
      <c r="CL974" s="16"/>
      <c r="CM974" s="16"/>
      <c r="CN974" s="18"/>
    </row>
    <row r="975" ht="11.25" customHeight="1">
      <c r="A975" s="12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"/>
      <c r="AS975" s="16"/>
      <c r="AT975" s="16"/>
      <c r="AU975" s="16"/>
      <c r="AV975" s="16"/>
      <c r="AW975" s="16"/>
      <c r="AX975" s="16"/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  <c r="BI975" s="16"/>
      <c r="BJ975" s="16"/>
      <c r="BK975" s="16"/>
      <c r="BL975" s="16"/>
      <c r="BM975" s="16"/>
      <c r="BN975" s="16"/>
      <c r="BO975" s="16"/>
      <c r="BP975" s="16"/>
      <c r="BQ975" s="16"/>
      <c r="BR975" s="16"/>
      <c r="BS975" s="16"/>
      <c r="BT975" s="16"/>
      <c r="BU975" s="16"/>
      <c r="BV975" s="16"/>
      <c r="BW975" s="16"/>
      <c r="BX975" s="16"/>
      <c r="BY975" s="16"/>
      <c r="BZ975" s="16"/>
      <c r="CA975" s="16"/>
      <c r="CB975" s="16"/>
      <c r="CC975" s="16"/>
      <c r="CD975" s="16"/>
      <c r="CE975" s="16"/>
      <c r="CF975" s="16"/>
      <c r="CG975" s="16"/>
      <c r="CH975" s="16"/>
      <c r="CI975" s="16"/>
      <c r="CJ975" s="16"/>
      <c r="CK975" s="16"/>
      <c r="CL975" s="16"/>
      <c r="CM975" s="16"/>
      <c r="CN975" s="18"/>
    </row>
    <row r="976" ht="11.25" customHeight="1">
      <c r="A976" s="12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  <c r="AV976" s="16"/>
      <c r="AW976" s="16"/>
      <c r="AX976" s="16"/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  <c r="BI976" s="16"/>
      <c r="BJ976" s="16"/>
      <c r="BK976" s="16"/>
      <c r="BL976" s="16"/>
      <c r="BM976" s="16"/>
      <c r="BN976" s="16"/>
      <c r="BO976" s="16"/>
      <c r="BP976" s="16"/>
      <c r="BQ976" s="16"/>
      <c r="BR976" s="16"/>
      <c r="BS976" s="16"/>
      <c r="BT976" s="16"/>
      <c r="BU976" s="16"/>
      <c r="BV976" s="16"/>
      <c r="BW976" s="16"/>
      <c r="BX976" s="16"/>
      <c r="BY976" s="16"/>
      <c r="BZ976" s="16"/>
      <c r="CA976" s="16"/>
      <c r="CB976" s="16"/>
      <c r="CC976" s="16"/>
      <c r="CD976" s="16"/>
      <c r="CE976" s="16"/>
      <c r="CF976" s="16"/>
      <c r="CG976" s="16"/>
      <c r="CH976" s="16"/>
      <c r="CI976" s="16"/>
      <c r="CJ976" s="16"/>
      <c r="CK976" s="16"/>
      <c r="CL976" s="16"/>
      <c r="CM976" s="16"/>
      <c r="CN976" s="18"/>
    </row>
    <row r="977" ht="11.25" customHeight="1">
      <c r="A977" s="12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  <c r="BI977" s="16"/>
      <c r="BJ977" s="16"/>
      <c r="BK977" s="16"/>
      <c r="BL977" s="16"/>
      <c r="BM977" s="16"/>
      <c r="BN977" s="16"/>
      <c r="BO977" s="16"/>
      <c r="BP977" s="16"/>
      <c r="BQ977" s="16"/>
      <c r="BR977" s="16"/>
      <c r="BS977" s="16"/>
      <c r="BT977" s="16"/>
      <c r="BU977" s="16"/>
      <c r="BV977" s="16"/>
      <c r="BW977" s="16"/>
      <c r="BX977" s="16"/>
      <c r="BY977" s="16"/>
      <c r="BZ977" s="16"/>
      <c r="CA977" s="16"/>
      <c r="CB977" s="16"/>
      <c r="CC977" s="16"/>
      <c r="CD977" s="16"/>
      <c r="CE977" s="16"/>
      <c r="CF977" s="16"/>
      <c r="CG977" s="16"/>
      <c r="CH977" s="16"/>
      <c r="CI977" s="16"/>
      <c r="CJ977" s="16"/>
      <c r="CK977" s="16"/>
      <c r="CL977" s="16"/>
      <c r="CM977" s="16"/>
      <c r="CN977" s="18"/>
    </row>
    <row r="978" ht="11.25" customHeight="1">
      <c r="A978" s="12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  <c r="BI978" s="16"/>
      <c r="BJ978" s="16"/>
      <c r="BK978" s="16"/>
      <c r="BL978" s="16"/>
      <c r="BM978" s="16"/>
      <c r="BN978" s="16"/>
      <c r="BO978" s="16"/>
      <c r="BP978" s="16"/>
      <c r="BQ978" s="16"/>
      <c r="BR978" s="16"/>
      <c r="BS978" s="16"/>
      <c r="BT978" s="16"/>
      <c r="BU978" s="16"/>
      <c r="BV978" s="16"/>
      <c r="BW978" s="16"/>
      <c r="BX978" s="16"/>
      <c r="BY978" s="16"/>
      <c r="BZ978" s="16"/>
      <c r="CA978" s="16"/>
      <c r="CB978" s="16"/>
      <c r="CC978" s="16"/>
      <c r="CD978" s="16"/>
      <c r="CE978" s="16"/>
      <c r="CF978" s="16"/>
      <c r="CG978" s="16"/>
      <c r="CH978" s="16"/>
      <c r="CI978" s="16"/>
      <c r="CJ978" s="16"/>
      <c r="CK978" s="16"/>
      <c r="CL978" s="16"/>
      <c r="CM978" s="16"/>
      <c r="CN978" s="18"/>
    </row>
    <row r="979" ht="11.25" customHeight="1">
      <c r="A979" s="12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  <c r="AV979" s="16"/>
      <c r="AW979" s="16"/>
      <c r="AX979" s="16"/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  <c r="BI979" s="16"/>
      <c r="BJ979" s="16"/>
      <c r="BK979" s="16"/>
      <c r="BL979" s="16"/>
      <c r="BM979" s="16"/>
      <c r="BN979" s="16"/>
      <c r="BO979" s="16"/>
      <c r="BP979" s="16"/>
      <c r="BQ979" s="16"/>
      <c r="BR979" s="16"/>
      <c r="BS979" s="16"/>
      <c r="BT979" s="16"/>
      <c r="BU979" s="16"/>
      <c r="BV979" s="16"/>
      <c r="BW979" s="16"/>
      <c r="BX979" s="16"/>
      <c r="BY979" s="16"/>
      <c r="BZ979" s="16"/>
      <c r="CA979" s="16"/>
      <c r="CB979" s="16"/>
      <c r="CC979" s="16"/>
      <c r="CD979" s="16"/>
      <c r="CE979" s="16"/>
      <c r="CF979" s="16"/>
      <c r="CG979" s="16"/>
      <c r="CH979" s="16"/>
      <c r="CI979" s="16"/>
      <c r="CJ979" s="16"/>
      <c r="CK979" s="16"/>
      <c r="CL979" s="16"/>
      <c r="CM979" s="16"/>
      <c r="CN979" s="18"/>
    </row>
    <row r="980" ht="11.25" customHeight="1">
      <c r="A980" s="12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  <c r="BI980" s="16"/>
      <c r="BJ980" s="16"/>
      <c r="BK980" s="16"/>
      <c r="BL980" s="16"/>
      <c r="BM980" s="16"/>
      <c r="BN980" s="16"/>
      <c r="BO980" s="16"/>
      <c r="BP980" s="16"/>
      <c r="BQ980" s="16"/>
      <c r="BR980" s="16"/>
      <c r="BS980" s="16"/>
      <c r="BT980" s="16"/>
      <c r="BU980" s="16"/>
      <c r="BV980" s="16"/>
      <c r="BW980" s="16"/>
      <c r="BX980" s="16"/>
      <c r="BY980" s="16"/>
      <c r="BZ980" s="16"/>
      <c r="CA980" s="16"/>
      <c r="CB980" s="16"/>
      <c r="CC980" s="16"/>
      <c r="CD980" s="16"/>
      <c r="CE980" s="16"/>
      <c r="CF980" s="16"/>
      <c r="CG980" s="16"/>
      <c r="CH980" s="16"/>
      <c r="CI980" s="16"/>
      <c r="CJ980" s="16"/>
      <c r="CK980" s="16"/>
      <c r="CL980" s="16"/>
      <c r="CM980" s="16"/>
      <c r="CN980" s="18"/>
    </row>
    <row r="981" ht="11.25" customHeight="1">
      <c r="A981" s="12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16"/>
      <c r="AW981" s="16"/>
      <c r="AX981" s="16"/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  <c r="BI981" s="16"/>
      <c r="BJ981" s="16"/>
      <c r="BK981" s="16"/>
      <c r="BL981" s="16"/>
      <c r="BM981" s="16"/>
      <c r="BN981" s="16"/>
      <c r="BO981" s="16"/>
      <c r="BP981" s="16"/>
      <c r="BQ981" s="16"/>
      <c r="BR981" s="16"/>
      <c r="BS981" s="16"/>
      <c r="BT981" s="16"/>
      <c r="BU981" s="16"/>
      <c r="BV981" s="16"/>
      <c r="BW981" s="16"/>
      <c r="BX981" s="16"/>
      <c r="BY981" s="16"/>
      <c r="BZ981" s="16"/>
      <c r="CA981" s="16"/>
      <c r="CB981" s="16"/>
      <c r="CC981" s="16"/>
      <c r="CD981" s="16"/>
      <c r="CE981" s="16"/>
      <c r="CF981" s="16"/>
      <c r="CG981" s="16"/>
      <c r="CH981" s="16"/>
      <c r="CI981" s="16"/>
      <c r="CJ981" s="16"/>
      <c r="CK981" s="16"/>
      <c r="CL981" s="16"/>
      <c r="CM981" s="16"/>
      <c r="CN981" s="18"/>
    </row>
    <row r="982" ht="11.25" customHeight="1">
      <c r="A982" s="12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  <c r="BI982" s="16"/>
      <c r="BJ982" s="16"/>
      <c r="BK982" s="16"/>
      <c r="BL982" s="16"/>
      <c r="BM982" s="16"/>
      <c r="BN982" s="16"/>
      <c r="BO982" s="16"/>
      <c r="BP982" s="16"/>
      <c r="BQ982" s="16"/>
      <c r="BR982" s="16"/>
      <c r="BS982" s="16"/>
      <c r="BT982" s="16"/>
      <c r="BU982" s="16"/>
      <c r="BV982" s="16"/>
      <c r="BW982" s="16"/>
      <c r="BX982" s="16"/>
      <c r="BY982" s="16"/>
      <c r="BZ982" s="16"/>
      <c r="CA982" s="16"/>
      <c r="CB982" s="16"/>
      <c r="CC982" s="16"/>
      <c r="CD982" s="16"/>
      <c r="CE982" s="16"/>
      <c r="CF982" s="16"/>
      <c r="CG982" s="16"/>
      <c r="CH982" s="16"/>
      <c r="CI982" s="16"/>
      <c r="CJ982" s="16"/>
      <c r="CK982" s="16"/>
      <c r="CL982" s="16"/>
      <c r="CM982" s="16"/>
      <c r="CN982" s="18"/>
    </row>
    <row r="983" ht="11.25" customHeight="1">
      <c r="A983" s="12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  <c r="AV983" s="16"/>
      <c r="AW983" s="16"/>
      <c r="AX983" s="16"/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  <c r="BI983" s="16"/>
      <c r="BJ983" s="16"/>
      <c r="BK983" s="16"/>
      <c r="BL983" s="16"/>
      <c r="BM983" s="16"/>
      <c r="BN983" s="16"/>
      <c r="BO983" s="16"/>
      <c r="BP983" s="16"/>
      <c r="BQ983" s="16"/>
      <c r="BR983" s="16"/>
      <c r="BS983" s="16"/>
      <c r="BT983" s="16"/>
      <c r="BU983" s="16"/>
      <c r="BV983" s="16"/>
      <c r="BW983" s="16"/>
      <c r="BX983" s="16"/>
      <c r="BY983" s="16"/>
      <c r="BZ983" s="16"/>
      <c r="CA983" s="16"/>
      <c r="CB983" s="16"/>
      <c r="CC983" s="16"/>
      <c r="CD983" s="16"/>
      <c r="CE983" s="16"/>
      <c r="CF983" s="16"/>
      <c r="CG983" s="16"/>
      <c r="CH983" s="16"/>
      <c r="CI983" s="16"/>
      <c r="CJ983" s="16"/>
      <c r="CK983" s="16"/>
      <c r="CL983" s="16"/>
      <c r="CM983" s="16"/>
      <c r="CN983" s="18"/>
    </row>
    <row r="984" ht="11.25" customHeight="1">
      <c r="A984" s="12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  <c r="AV984" s="16"/>
      <c r="AW984" s="16"/>
      <c r="AX984" s="16"/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  <c r="BI984" s="16"/>
      <c r="BJ984" s="16"/>
      <c r="BK984" s="16"/>
      <c r="BL984" s="16"/>
      <c r="BM984" s="16"/>
      <c r="BN984" s="16"/>
      <c r="BO984" s="16"/>
      <c r="BP984" s="16"/>
      <c r="BQ984" s="16"/>
      <c r="BR984" s="16"/>
      <c r="BS984" s="16"/>
      <c r="BT984" s="16"/>
      <c r="BU984" s="16"/>
      <c r="BV984" s="16"/>
      <c r="BW984" s="16"/>
      <c r="BX984" s="16"/>
      <c r="BY984" s="16"/>
      <c r="BZ984" s="16"/>
      <c r="CA984" s="16"/>
      <c r="CB984" s="16"/>
      <c r="CC984" s="16"/>
      <c r="CD984" s="16"/>
      <c r="CE984" s="16"/>
      <c r="CF984" s="16"/>
      <c r="CG984" s="16"/>
      <c r="CH984" s="16"/>
      <c r="CI984" s="16"/>
      <c r="CJ984" s="16"/>
      <c r="CK984" s="16"/>
      <c r="CL984" s="16"/>
      <c r="CM984" s="16"/>
      <c r="CN984" s="18"/>
    </row>
    <row r="985" ht="11.25" customHeight="1">
      <c r="A985" s="12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16"/>
      <c r="AW985" s="16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6"/>
      <c r="BL985" s="16"/>
      <c r="BM985" s="16"/>
      <c r="BN985" s="16"/>
      <c r="BO985" s="16"/>
      <c r="BP985" s="16"/>
      <c r="BQ985" s="16"/>
      <c r="BR985" s="16"/>
      <c r="BS985" s="16"/>
      <c r="BT985" s="16"/>
      <c r="BU985" s="16"/>
      <c r="BV985" s="16"/>
      <c r="BW985" s="16"/>
      <c r="BX985" s="16"/>
      <c r="BY985" s="16"/>
      <c r="BZ985" s="16"/>
      <c r="CA985" s="16"/>
      <c r="CB985" s="16"/>
      <c r="CC985" s="16"/>
      <c r="CD985" s="16"/>
      <c r="CE985" s="16"/>
      <c r="CF985" s="16"/>
      <c r="CG985" s="16"/>
      <c r="CH985" s="16"/>
      <c r="CI985" s="16"/>
      <c r="CJ985" s="16"/>
      <c r="CK985" s="16"/>
      <c r="CL985" s="16"/>
      <c r="CM985" s="16"/>
      <c r="CN985" s="18"/>
    </row>
    <row r="986" ht="11.25" customHeight="1">
      <c r="A986" s="12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"/>
      <c r="AS986" s="16"/>
      <c r="AT986" s="16"/>
      <c r="AU986" s="16"/>
      <c r="AV986" s="16"/>
      <c r="AW986" s="16"/>
      <c r="AX986" s="16"/>
      <c r="AY986" s="16"/>
      <c r="AZ986" s="16"/>
      <c r="BA986" s="16"/>
      <c r="BB986" s="16"/>
      <c r="BC986" s="16"/>
      <c r="BD986" s="16"/>
      <c r="BE986" s="16"/>
      <c r="BF986" s="16"/>
      <c r="BG986" s="16"/>
      <c r="BH986" s="16"/>
      <c r="BI986" s="16"/>
      <c r="BJ986" s="16"/>
      <c r="BK986" s="16"/>
      <c r="BL986" s="16"/>
      <c r="BM986" s="16"/>
      <c r="BN986" s="16"/>
      <c r="BO986" s="16"/>
      <c r="BP986" s="16"/>
      <c r="BQ986" s="16"/>
      <c r="BR986" s="16"/>
      <c r="BS986" s="16"/>
      <c r="BT986" s="16"/>
      <c r="BU986" s="16"/>
      <c r="BV986" s="16"/>
      <c r="BW986" s="16"/>
      <c r="BX986" s="16"/>
      <c r="BY986" s="16"/>
      <c r="BZ986" s="16"/>
      <c r="CA986" s="16"/>
      <c r="CB986" s="16"/>
      <c r="CC986" s="16"/>
      <c r="CD986" s="16"/>
      <c r="CE986" s="16"/>
      <c r="CF986" s="16"/>
      <c r="CG986" s="16"/>
      <c r="CH986" s="16"/>
      <c r="CI986" s="16"/>
      <c r="CJ986" s="16"/>
      <c r="CK986" s="16"/>
      <c r="CL986" s="16"/>
      <c r="CM986" s="16"/>
      <c r="CN986" s="18"/>
    </row>
    <row r="987" ht="11.25" customHeight="1">
      <c r="A987" s="12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"/>
      <c r="AS987" s="16"/>
      <c r="AT987" s="16"/>
      <c r="AU987" s="16"/>
      <c r="AV987" s="16"/>
      <c r="AW987" s="16"/>
      <c r="AX987" s="16"/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  <c r="BI987" s="16"/>
      <c r="BJ987" s="16"/>
      <c r="BK987" s="16"/>
      <c r="BL987" s="16"/>
      <c r="BM987" s="16"/>
      <c r="BN987" s="16"/>
      <c r="BO987" s="16"/>
      <c r="BP987" s="16"/>
      <c r="BQ987" s="16"/>
      <c r="BR987" s="16"/>
      <c r="BS987" s="16"/>
      <c r="BT987" s="16"/>
      <c r="BU987" s="16"/>
      <c r="BV987" s="16"/>
      <c r="BW987" s="16"/>
      <c r="BX987" s="16"/>
      <c r="BY987" s="16"/>
      <c r="BZ987" s="16"/>
      <c r="CA987" s="16"/>
      <c r="CB987" s="16"/>
      <c r="CC987" s="16"/>
      <c r="CD987" s="16"/>
      <c r="CE987" s="16"/>
      <c r="CF987" s="16"/>
      <c r="CG987" s="16"/>
      <c r="CH987" s="16"/>
      <c r="CI987" s="16"/>
      <c r="CJ987" s="16"/>
      <c r="CK987" s="16"/>
      <c r="CL987" s="16"/>
      <c r="CM987" s="16"/>
      <c r="CN987" s="18"/>
    </row>
    <row r="988" ht="11.25" customHeight="1">
      <c r="A988" s="12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/>
      <c r="AU988" s="16"/>
      <c r="AV988" s="16"/>
      <c r="AW988" s="16"/>
      <c r="AX988" s="16"/>
      <c r="AY988" s="16"/>
      <c r="AZ988" s="16"/>
      <c r="BA988" s="16"/>
      <c r="BB988" s="16"/>
      <c r="BC988" s="16"/>
      <c r="BD988" s="16"/>
      <c r="BE988" s="16"/>
      <c r="BF988" s="16"/>
      <c r="BG988" s="16"/>
      <c r="BH988" s="16"/>
      <c r="BI988" s="16"/>
      <c r="BJ988" s="16"/>
      <c r="BK988" s="16"/>
      <c r="BL988" s="16"/>
      <c r="BM988" s="16"/>
      <c r="BN988" s="16"/>
      <c r="BO988" s="16"/>
      <c r="BP988" s="16"/>
      <c r="BQ988" s="16"/>
      <c r="BR988" s="16"/>
      <c r="BS988" s="16"/>
      <c r="BT988" s="16"/>
      <c r="BU988" s="16"/>
      <c r="BV988" s="16"/>
      <c r="BW988" s="16"/>
      <c r="BX988" s="16"/>
      <c r="BY988" s="16"/>
      <c r="BZ988" s="16"/>
      <c r="CA988" s="16"/>
      <c r="CB988" s="16"/>
      <c r="CC988" s="16"/>
      <c r="CD988" s="16"/>
      <c r="CE988" s="16"/>
      <c r="CF988" s="16"/>
      <c r="CG988" s="16"/>
      <c r="CH988" s="16"/>
      <c r="CI988" s="16"/>
      <c r="CJ988" s="16"/>
      <c r="CK988" s="16"/>
      <c r="CL988" s="16"/>
      <c r="CM988" s="16"/>
      <c r="CN988" s="18"/>
    </row>
    <row r="989" ht="11.25" customHeight="1">
      <c r="A989" s="12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6"/>
      <c r="BG989" s="16"/>
      <c r="BH989" s="16"/>
      <c r="BI989" s="16"/>
      <c r="BJ989" s="16"/>
      <c r="BK989" s="16"/>
      <c r="BL989" s="16"/>
      <c r="BM989" s="16"/>
      <c r="BN989" s="16"/>
      <c r="BO989" s="16"/>
      <c r="BP989" s="16"/>
      <c r="BQ989" s="16"/>
      <c r="BR989" s="16"/>
      <c r="BS989" s="16"/>
      <c r="BT989" s="16"/>
      <c r="BU989" s="16"/>
      <c r="BV989" s="16"/>
      <c r="BW989" s="16"/>
      <c r="BX989" s="16"/>
      <c r="BY989" s="16"/>
      <c r="BZ989" s="16"/>
      <c r="CA989" s="16"/>
      <c r="CB989" s="16"/>
      <c r="CC989" s="16"/>
      <c r="CD989" s="16"/>
      <c r="CE989" s="16"/>
      <c r="CF989" s="16"/>
      <c r="CG989" s="16"/>
      <c r="CH989" s="16"/>
      <c r="CI989" s="16"/>
      <c r="CJ989" s="16"/>
      <c r="CK989" s="16"/>
      <c r="CL989" s="16"/>
      <c r="CM989" s="16"/>
      <c r="CN989" s="18"/>
    </row>
    <row r="990" ht="11.25" customHeight="1">
      <c r="A990" s="12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  <c r="AP990" s="16"/>
      <c r="AQ990" s="16"/>
      <c r="AR990" s="16"/>
      <c r="AS990" s="16"/>
      <c r="AT990" s="16"/>
      <c r="AU990" s="16"/>
      <c r="AV990" s="16"/>
      <c r="AW990" s="16"/>
      <c r="AX990" s="16"/>
      <c r="AY990" s="16"/>
      <c r="AZ990" s="16"/>
      <c r="BA990" s="16"/>
      <c r="BB990" s="16"/>
      <c r="BC990" s="16"/>
      <c r="BD990" s="16"/>
      <c r="BE990" s="16"/>
      <c r="BF990" s="16"/>
      <c r="BG990" s="16"/>
      <c r="BH990" s="16"/>
      <c r="BI990" s="16"/>
      <c r="BJ990" s="16"/>
      <c r="BK990" s="16"/>
      <c r="BL990" s="16"/>
      <c r="BM990" s="16"/>
      <c r="BN990" s="16"/>
      <c r="BO990" s="16"/>
      <c r="BP990" s="16"/>
      <c r="BQ990" s="16"/>
      <c r="BR990" s="16"/>
      <c r="BS990" s="16"/>
      <c r="BT990" s="16"/>
      <c r="BU990" s="16"/>
      <c r="BV990" s="16"/>
      <c r="BW990" s="16"/>
      <c r="BX990" s="16"/>
      <c r="BY990" s="16"/>
      <c r="BZ990" s="16"/>
      <c r="CA990" s="16"/>
      <c r="CB990" s="16"/>
      <c r="CC990" s="16"/>
      <c r="CD990" s="16"/>
      <c r="CE990" s="16"/>
      <c r="CF990" s="16"/>
      <c r="CG990" s="16"/>
      <c r="CH990" s="16"/>
      <c r="CI990" s="16"/>
      <c r="CJ990" s="16"/>
      <c r="CK990" s="16"/>
      <c r="CL990" s="16"/>
      <c r="CM990" s="16"/>
      <c r="CN990" s="18"/>
    </row>
    <row r="991" ht="11.25" customHeight="1">
      <c r="A991" s="12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6"/>
      <c r="AR991" s="16"/>
      <c r="AS991" s="16"/>
      <c r="AT991" s="16"/>
      <c r="AU991" s="16"/>
      <c r="AV991" s="16"/>
      <c r="AW991" s="16"/>
      <c r="AX991" s="16"/>
      <c r="AY991" s="16"/>
      <c r="AZ991" s="16"/>
      <c r="BA991" s="16"/>
      <c r="BB991" s="16"/>
      <c r="BC991" s="16"/>
      <c r="BD991" s="16"/>
      <c r="BE991" s="16"/>
      <c r="BF991" s="16"/>
      <c r="BG991" s="16"/>
      <c r="BH991" s="16"/>
      <c r="BI991" s="16"/>
      <c r="BJ991" s="16"/>
      <c r="BK991" s="16"/>
      <c r="BL991" s="16"/>
      <c r="BM991" s="16"/>
      <c r="BN991" s="16"/>
      <c r="BO991" s="16"/>
      <c r="BP991" s="16"/>
      <c r="BQ991" s="16"/>
      <c r="BR991" s="16"/>
      <c r="BS991" s="16"/>
      <c r="BT991" s="16"/>
      <c r="BU991" s="16"/>
      <c r="BV991" s="16"/>
      <c r="BW991" s="16"/>
      <c r="BX991" s="16"/>
      <c r="BY991" s="16"/>
      <c r="BZ991" s="16"/>
      <c r="CA991" s="16"/>
      <c r="CB991" s="16"/>
      <c r="CC991" s="16"/>
      <c r="CD991" s="16"/>
      <c r="CE991" s="16"/>
      <c r="CF991" s="16"/>
      <c r="CG991" s="16"/>
      <c r="CH991" s="16"/>
      <c r="CI991" s="16"/>
      <c r="CJ991" s="16"/>
      <c r="CK991" s="16"/>
      <c r="CL991" s="16"/>
      <c r="CM991" s="16"/>
      <c r="CN991" s="18"/>
    </row>
    <row r="992" ht="11.25" customHeight="1">
      <c r="A992" s="12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16"/>
      <c r="AW992" s="16"/>
      <c r="AX992" s="16"/>
      <c r="AY992" s="16"/>
      <c r="AZ992" s="16"/>
      <c r="BA992" s="16"/>
      <c r="BB992" s="16"/>
      <c r="BC992" s="16"/>
      <c r="BD992" s="16"/>
      <c r="BE992" s="16"/>
      <c r="BF992" s="16"/>
      <c r="BG992" s="16"/>
      <c r="BH992" s="16"/>
      <c r="BI992" s="16"/>
      <c r="BJ992" s="16"/>
      <c r="BK992" s="16"/>
      <c r="BL992" s="16"/>
      <c r="BM992" s="16"/>
      <c r="BN992" s="16"/>
      <c r="BO992" s="16"/>
      <c r="BP992" s="16"/>
      <c r="BQ992" s="16"/>
      <c r="BR992" s="16"/>
      <c r="BS992" s="16"/>
      <c r="BT992" s="16"/>
      <c r="BU992" s="16"/>
      <c r="BV992" s="16"/>
      <c r="BW992" s="16"/>
      <c r="BX992" s="16"/>
      <c r="BY992" s="16"/>
      <c r="BZ992" s="16"/>
      <c r="CA992" s="16"/>
      <c r="CB992" s="16"/>
      <c r="CC992" s="16"/>
      <c r="CD992" s="16"/>
      <c r="CE992" s="16"/>
      <c r="CF992" s="16"/>
      <c r="CG992" s="16"/>
      <c r="CH992" s="16"/>
      <c r="CI992" s="16"/>
      <c r="CJ992" s="16"/>
      <c r="CK992" s="16"/>
      <c r="CL992" s="16"/>
      <c r="CM992" s="16"/>
      <c r="CN992" s="18"/>
    </row>
    <row r="993" ht="11.25" customHeight="1">
      <c r="A993" s="12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16"/>
      <c r="AW993" s="16"/>
      <c r="AX993" s="16"/>
      <c r="AY993" s="16"/>
      <c r="AZ993" s="16"/>
      <c r="BA993" s="16"/>
      <c r="BB993" s="16"/>
      <c r="BC993" s="16"/>
      <c r="BD993" s="16"/>
      <c r="BE993" s="16"/>
      <c r="BF993" s="16"/>
      <c r="BG993" s="16"/>
      <c r="BH993" s="16"/>
      <c r="BI993" s="16"/>
      <c r="BJ993" s="16"/>
      <c r="BK993" s="16"/>
      <c r="BL993" s="16"/>
      <c r="BM993" s="16"/>
      <c r="BN993" s="16"/>
      <c r="BO993" s="16"/>
      <c r="BP993" s="16"/>
      <c r="BQ993" s="16"/>
      <c r="BR993" s="16"/>
      <c r="BS993" s="16"/>
      <c r="BT993" s="16"/>
      <c r="BU993" s="16"/>
      <c r="BV993" s="16"/>
      <c r="BW993" s="16"/>
      <c r="BX993" s="16"/>
      <c r="BY993" s="16"/>
      <c r="BZ993" s="16"/>
      <c r="CA993" s="16"/>
      <c r="CB993" s="16"/>
      <c r="CC993" s="16"/>
      <c r="CD993" s="16"/>
      <c r="CE993" s="16"/>
      <c r="CF993" s="16"/>
      <c r="CG993" s="16"/>
      <c r="CH993" s="16"/>
      <c r="CI993" s="16"/>
      <c r="CJ993" s="16"/>
      <c r="CK993" s="16"/>
      <c r="CL993" s="16"/>
      <c r="CM993" s="16"/>
      <c r="CN993" s="18"/>
    </row>
    <row r="994" ht="11.25" customHeight="1">
      <c r="A994" s="12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16"/>
      <c r="AW994" s="16"/>
      <c r="AX994" s="16"/>
      <c r="AY994" s="16"/>
      <c r="AZ994" s="16"/>
      <c r="BA994" s="16"/>
      <c r="BB994" s="16"/>
      <c r="BC994" s="16"/>
      <c r="BD994" s="16"/>
      <c r="BE994" s="16"/>
      <c r="BF994" s="16"/>
      <c r="BG994" s="16"/>
      <c r="BH994" s="16"/>
      <c r="BI994" s="16"/>
      <c r="BJ994" s="16"/>
      <c r="BK994" s="16"/>
      <c r="BL994" s="16"/>
      <c r="BM994" s="16"/>
      <c r="BN994" s="16"/>
      <c r="BO994" s="16"/>
      <c r="BP994" s="16"/>
      <c r="BQ994" s="16"/>
      <c r="BR994" s="16"/>
      <c r="BS994" s="16"/>
      <c r="BT994" s="16"/>
      <c r="BU994" s="16"/>
      <c r="BV994" s="16"/>
      <c r="BW994" s="16"/>
      <c r="BX994" s="16"/>
      <c r="BY994" s="16"/>
      <c r="BZ994" s="16"/>
      <c r="CA994" s="16"/>
      <c r="CB994" s="16"/>
      <c r="CC994" s="16"/>
      <c r="CD994" s="16"/>
      <c r="CE994" s="16"/>
      <c r="CF994" s="16"/>
      <c r="CG994" s="16"/>
      <c r="CH994" s="16"/>
      <c r="CI994" s="16"/>
      <c r="CJ994" s="16"/>
      <c r="CK994" s="16"/>
      <c r="CL994" s="16"/>
      <c r="CM994" s="16"/>
      <c r="CN994" s="18"/>
    </row>
    <row r="995" ht="11.25" customHeight="1">
      <c r="A995" s="12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  <c r="BN995" s="16"/>
      <c r="BO995" s="16"/>
      <c r="BP995" s="16"/>
      <c r="BQ995" s="16"/>
      <c r="BR995" s="16"/>
      <c r="BS995" s="16"/>
      <c r="BT995" s="16"/>
      <c r="BU995" s="16"/>
      <c r="BV995" s="16"/>
      <c r="BW995" s="16"/>
      <c r="BX995" s="16"/>
      <c r="BY995" s="16"/>
      <c r="BZ995" s="16"/>
      <c r="CA995" s="16"/>
      <c r="CB995" s="16"/>
      <c r="CC995" s="16"/>
      <c r="CD995" s="16"/>
      <c r="CE995" s="16"/>
      <c r="CF995" s="16"/>
      <c r="CG995" s="16"/>
      <c r="CH995" s="16"/>
      <c r="CI995" s="16"/>
      <c r="CJ995" s="16"/>
      <c r="CK995" s="16"/>
      <c r="CL995" s="16"/>
      <c r="CM995" s="16"/>
      <c r="CN995" s="18"/>
    </row>
    <row r="996" ht="11.25" customHeight="1">
      <c r="A996" s="12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  <c r="AP996" s="16"/>
      <c r="AQ996" s="16"/>
      <c r="AR996" s="16"/>
      <c r="AS996" s="16"/>
      <c r="AT996" s="16"/>
      <c r="AU996" s="16"/>
      <c r="AV996" s="16"/>
      <c r="AW996" s="16"/>
      <c r="AX996" s="16"/>
      <c r="AY996" s="16"/>
      <c r="AZ996" s="16"/>
      <c r="BA996" s="16"/>
      <c r="BB996" s="16"/>
      <c r="BC996" s="16"/>
      <c r="BD996" s="16"/>
      <c r="BE996" s="16"/>
      <c r="BF996" s="16"/>
      <c r="BG996" s="16"/>
      <c r="BH996" s="16"/>
      <c r="BI996" s="16"/>
      <c r="BJ996" s="16"/>
      <c r="BK996" s="16"/>
      <c r="BL996" s="16"/>
      <c r="BM996" s="16"/>
      <c r="BN996" s="16"/>
      <c r="BO996" s="16"/>
      <c r="BP996" s="16"/>
      <c r="BQ996" s="16"/>
      <c r="BR996" s="16"/>
      <c r="BS996" s="16"/>
      <c r="BT996" s="16"/>
      <c r="BU996" s="16"/>
      <c r="BV996" s="16"/>
      <c r="BW996" s="16"/>
      <c r="BX996" s="16"/>
      <c r="BY996" s="16"/>
      <c r="BZ996" s="16"/>
      <c r="CA996" s="16"/>
      <c r="CB996" s="16"/>
      <c r="CC996" s="16"/>
      <c r="CD996" s="16"/>
      <c r="CE996" s="16"/>
      <c r="CF996" s="16"/>
      <c r="CG996" s="16"/>
      <c r="CH996" s="16"/>
      <c r="CI996" s="16"/>
      <c r="CJ996" s="16"/>
      <c r="CK996" s="16"/>
      <c r="CL996" s="16"/>
      <c r="CM996" s="16"/>
      <c r="CN996" s="18"/>
    </row>
    <row r="997" ht="11.25" customHeight="1">
      <c r="A997" s="12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16"/>
      <c r="BC997" s="16"/>
      <c r="BD997" s="16"/>
      <c r="BE997" s="16"/>
      <c r="BF997" s="16"/>
      <c r="BG997" s="16"/>
      <c r="BH997" s="16"/>
      <c r="BI997" s="16"/>
      <c r="BJ997" s="16"/>
      <c r="BK997" s="16"/>
      <c r="BL997" s="16"/>
      <c r="BM997" s="16"/>
      <c r="BN997" s="16"/>
      <c r="BO997" s="16"/>
      <c r="BP997" s="16"/>
      <c r="BQ997" s="16"/>
      <c r="BR997" s="16"/>
      <c r="BS997" s="16"/>
      <c r="BT997" s="16"/>
      <c r="BU997" s="16"/>
      <c r="BV997" s="16"/>
      <c r="BW997" s="16"/>
      <c r="BX997" s="16"/>
      <c r="BY997" s="16"/>
      <c r="BZ997" s="16"/>
      <c r="CA997" s="16"/>
      <c r="CB997" s="16"/>
      <c r="CC997" s="16"/>
      <c r="CD997" s="16"/>
      <c r="CE997" s="16"/>
      <c r="CF997" s="16"/>
      <c r="CG997" s="16"/>
      <c r="CH997" s="16"/>
      <c r="CI997" s="16"/>
      <c r="CJ997" s="16"/>
      <c r="CK997" s="16"/>
      <c r="CL997" s="16"/>
      <c r="CM997" s="16"/>
      <c r="CN997" s="18"/>
    </row>
    <row r="998" ht="11.25" customHeight="1">
      <c r="A998" s="12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  <c r="AP998" s="16"/>
      <c r="AQ998" s="16"/>
      <c r="AR998" s="16"/>
      <c r="AS998" s="16"/>
      <c r="AT998" s="16"/>
      <c r="AU998" s="16"/>
      <c r="AV998" s="16"/>
      <c r="AW998" s="16"/>
      <c r="AX998" s="16"/>
      <c r="AY998" s="16"/>
      <c r="AZ998" s="16"/>
      <c r="BA998" s="16"/>
      <c r="BB998" s="16"/>
      <c r="BC998" s="16"/>
      <c r="BD998" s="16"/>
      <c r="BE998" s="16"/>
      <c r="BF998" s="16"/>
      <c r="BG998" s="16"/>
      <c r="BH998" s="16"/>
      <c r="BI998" s="16"/>
      <c r="BJ998" s="16"/>
      <c r="BK998" s="16"/>
      <c r="BL998" s="16"/>
      <c r="BM998" s="16"/>
      <c r="BN998" s="16"/>
      <c r="BO998" s="16"/>
      <c r="BP998" s="16"/>
      <c r="BQ998" s="16"/>
      <c r="BR998" s="16"/>
      <c r="BS998" s="16"/>
      <c r="BT998" s="16"/>
      <c r="BU998" s="16"/>
      <c r="BV998" s="16"/>
      <c r="BW998" s="16"/>
      <c r="BX998" s="16"/>
      <c r="BY998" s="16"/>
      <c r="BZ998" s="16"/>
      <c r="CA998" s="16"/>
      <c r="CB998" s="16"/>
      <c r="CC998" s="16"/>
      <c r="CD998" s="16"/>
      <c r="CE998" s="16"/>
      <c r="CF998" s="16"/>
      <c r="CG998" s="16"/>
      <c r="CH998" s="16"/>
      <c r="CI998" s="16"/>
      <c r="CJ998" s="16"/>
      <c r="CK998" s="16"/>
      <c r="CL998" s="16"/>
      <c r="CM998" s="16"/>
      <c r="CN998" s="18"/>
    </row>
    <row r="999" ht="11.25" customHeight="1">
      <c r="A999" s="12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  <c r="AP999" s="16"/>
      <c r="AQ999" s="16"/>
      <c r="AR999" s="16"/>
      <c r="AS999" s="16"/>
      <c r="AT999" s="16"/>
      <c r="AU999" s="16"/>
      <c r="AV999" s="16"/>
      <c r="AW999" s="16"/>
      <c r="AX999" s="16"/>
      <c r="AY999" s="16"/>
      <c r="AZ999" s="16"/>
      <c r="BA999" s="16"/>
      <c r="BB999" s="16"/>
      <c r="BC999" s="16"/>
      <c r="BD999" s="16"/>
      <c r="BE999" s="16"/>
      <c r="BF999" s="16"/>
      <c r="BG999" s="16"/>
      <c r="BH999" s="16"/>
      <c r="BI999" s="16"/>
      <c r="BJ999" s="16"/>
      <c r="BK999" s="16"/>
      <c r="BL999" s="16"/>
      <c r="BM999" s="16"/>
      <c r="BN999" s="16"/>
      <c r="BO999" s="16"/>
      <c r="BP999" s="16"/>
      <c r="BQ999" s="16"/>
      <c r="BR999" s="16"/>
      <c r="BS999" s="16"/>
      <c r="BT999" s="16"/>
      <c r="BU999" s="16"/>
      <c r="BV999" s="16"/>
      <c r="BW999" s="16"/>
      <c r="BX999" s="16"/>
      <c r="BY999" s="16"/>
      <c r="BZ999" s="16"/>
      <c r="CA999" s="16"/>
      <c r="CB999" s="16"/>
      <c r="CC999" s="16"/>
      <c r="CD999" s="16"/>
      <c r="CE999" s="16"/>
      <c r="CF999" s="16"/>
      <c r="CG999" s="16"/>
      <c r="CH999" s="16"/>
      <c r="CI999" s="16"/>
      <c r="CJ999" s="16"/>
      <c r="CK999" s="16"/>
      <c r="CL999" s="16"/>
      <c r="CM999" s="16"/>
      <c r="CN999" s="18"/>
    </row>
    <row r="1000" ht="11.25" customHeight="1">
      <c r="A1000" s="174"/>
      <c r="B1000" s="175"/>
      <c r="C1000" s="175"/>
      <c r="D1000" s="175"/>
      <c r="E1000" s="175"/>
      <c r="F1000" s="175"/>
      <c r="G1000" s="175"/>
      <c r="H1000" s="175"/>
      <c r="I1000" s="175"/>
      <c r="J1000" s="175"/>
      <c r="K1000" s="175"/>
      <c r="L1000" s="175"/>
      <c r="M1000" s="175"/>
      <c r="N1000" s="175"/>
      <c r="O1000" s="175"/>
      <c r="P1000" s="175"/>
      <c r="Q1000" s="175"/>
      <c r="R1000" s="175"/>
      <c r="S1000" s="175"/>
      <c r="T1000" s="175"/>
      <c r="U1000" s="175"/>
      <c r="V1000" s="175"/>
      <c r="W1000" s="175"/>
      <c r="X1000" s="175"/>
      <c r="Y1000" s="175"/>
      <c r="Z1000" s="175"/>
      <c r="AA1000" s="175"/>
      <c r="AB1000" s="175"/>
      <c r="AC1000" s="175"/>
      <c r="AD1000" s="175"/>
      <c r="AE1000" s="175"/>
      <c r="AF1000" s="175"/>
      <c r="AG1000" s="175"/>
      <c r="AH1000" s="175"/>
      <c r="AI1000" s="175"/>
      <c r="AJ1000" s="175"/>
      <c r="AK1000" s="175"/>
      <c r="AL1000" s="175"/>
      <c r="AM1000" s="175"/>
      <c r="AN1000" s="175"/>
      <c r="AO1000" s="175"/>
      <c r="AP1000" s="175"/>
      <c r="AQ1000" s="175"/>
      <c r="AR1000" s="175"/>
      <c r="AS1000" s="175"/>
      <c r="AT1000" s="175"/>
      <c r="AU1000" s="175"/>
      <c r="AV1000" s="175"/>
      <c r="AW1000" s="175"/>
      <c r="AX1000" s="175"/>
      <c r="AY1000" s="175"/>
      <c r="AZ1000" s="175"/>
      <c r="BA1000" s="175"/>
      <c r="BB1000" s="175"/>
      <c r="BC1000" s="175"/>
      <c r="BD1000" s="175"/>
      <c r="BE1000" s="175"/>
      <c r="BF1000" s="175"/>
      <c r="BG1000" s="175"/>
      <c r="BH1000" s="175"/>
      <c r="BI1000" s="175"/>
      <c r="BJ1000" s="175"/>
      <c r="BK1000" s="175"/>
      <c r="BL1000" s="175"/>
      <c r="BM1000" s="175"/>
      <c r="BN1000" s="175"/>
      <c r="BO1000" s="175"/>
      <c r="BP1000" s="175"/>
      <c r="BQ1000" s="175"/>
      <c r="BR1000" s="175"/>
      <c r="BS1000" s="175"/>
      <c r="BT1000" s="175"/>
      <c r="BU1000" s="175"/>
      <c r="BV1000" s="175"/>
      <c r="BW1000" s="175"/>
      <c r="BX1000" s="175"/>
      <c r="BY1000" s="175"/>
      <c r="BZ1000" s="175"/>
      <c r="CA1000" s="175"/>
      <c r="CB1000" s="175"/>
      <c r="CC1000" s="175"/>
      <c r="CD1000" s="175"/>
      <c r="CE1000" s="175"/>
      <c r="CF1000" s="175"/>
      <c r="CG1000" s="175"/>
      <c r="CH1000" s="175"/>
      <c r="CI1000" s="175"/>
      <c r="CJ1000" s="175"/>
      <c r="CK1000" s="175"/>
      <c r="CL1000" s="175"/>
      <c r="CM1000" s="175"/>
      <c r="CN1000" s="176"/>
    </row>
  </sheetData>
  <mergeCells count="49">
    <mergeCell ref="AR2:BE2"/>
    <mergeCell ref="K5:AO5"/>
    <mergeCell ref="K6:AO6"/>
    <mergeCell ref="E14:L15"/>
    <mergeCell ref="E23:AN23"/>
    <mergeCell ref="AK26:AO26"/>
    <mergeCell ref="L28:P28"/>
    <mergeCell ref="L30:P30"/>
    <mergeCell ref="L31:P31"/>
    <mergeCell ref="L32:P32"/>
    <mergeCell ref="L33:P33"/>
    <mergeCell ref="AK30:AO30"/>
    <mergeCell ref="AK31:AO31"/>
    <mergeCell ref="W28:AE28"/>
    <mergeCell ref="AK28:AO28"/>
    <mergeCell ref="L29:P29"/>
    <mergeCell ref="W29:AE29"/>
    <mergeCell ref="AK29:AO29"/>
    <mergeCell ref="W30:AE30"/>
    <mergeCell ref="W31:AE31"/>
    <mergeCell ref="W32:AE32"/>
    <mergeCell ref="AK32:AO32"/>
    <mergeCell ref="W33:AE33"/>
    <mergeCell ref="AK33:AO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N92:AP92"/>
    <mergeCell ref="E96:I96"/>
    <mergeCell ref="K96:AF96"/>
    <mergeCell ref="AG96:AM96"/>
    <mergeCell ref="AN96:AP96"/>
    <mergeCell ref="E97:I97"/>
    <mergeCell ref="K97:AF97"/>
    <mergeCell ref="AG97:AM97"/>
    <mergeCell ref="AN97:AP97"/>
    <mergeCell ref="AG92:AM92"/>
    <mergeCell ref="AG94:AM94"/>
    <mergeCell ref="AN94:AP94"/>
    <mergeCell ref="D95:H95"/>
    <mergeCell ref="J95:AF95"/>
    <mergeCell ref="AG95:AM95"/>
    <mergeCell ref="AN95:AP95"/>
  </mergeCells>
  <hyperlinks>
    <hyperlink ref="A96" location="'SO.01.2 - SO.01.2 - Dopad...'!R1C1" tooltip="" display="/"/>
    <hyperlink ref="A97" location="'SO.01.3 - SO.01.3 - Mobil...'!R1C1" tooltip="" display="/"/>
  </hyperlinks>
  <pageMargins left="0.39375" right="0.39375" top="0.39375" bottom="0.39375" header="0" footer="0"/>
  <pageSetup firstPageNumber="1" fitToHeight="1" fitToWidth="1" scale="100" useFirstPageNumber="0" orientation="portrait" pageOrder="downThenOver"/>
  <headerFooter>
    <oddFooter>&amp;C&amp;"Calibri,Regular"&amp;8&amp;K000000Strana &amp;P z 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BN1000"/>
  <sheetViews>
    <sheetView workbookViewId="0" showGridLines="0" defaultGridColor="1"/>
  </sheetViews>
  <sheetFormatPr defaultColWidth="16.75" defaultRowHeight="15" customHeight="1" outlineLevelRow="0" outlineLevelCol="0"/>
  <cols>
    <col min="1" max="1" width="9.75" style="177" customWidth="1"/>
    <col min="2" max="2" width="2" style="177" customWidth="1"/>
    <col min="3" max="3" width="4.75" style="177" customWidth="1"/>
    <col min="4" max="4" width="5" style="177" customWidth="1"/>
    <col min="5" max="5" width="20" style="177" customWidth="1"/>
    <col min="6" max="6" width="59.25" style="177" customWidth="1"/>
    <col min="7" max="7" width="8.75" style="177" customWidth="1"/>
    <col min="8" max="8" width="16.25" style="177" customWidth="1"/>
    <col min="9" max="9" width="18.5" style="177" customWidth="1"/>
    <col min="10" max="10" width="26" style="177" customWidth="1"/>
    <col min="11" max="11" hidden="1" width="16.75" style="177" customWidth="1"/>
    <col min="12" max="12" width="10.75" style="177" customWidth="1"/>
    <col min="13" max="13" width="12.75" style="177" customWidth="1"/>
    <col min="14" max="14" width="10.75" style="177" customWidth="1"/>
    <col min="15" max="20" width="16.5" style="177" customWidth="1"/>
    <col min="21" max="21" width="19" style="177" customWidth="1"/>
    <col min="22" max="22" width="14.25" style="177" customWidth="1"/>
    <col min="23" max="23" width="19" style="177" customWidth="1"/>
    <col min="24" max="24" width="14.25" style="177" customWidth="1"/>
    <col min="25" max="25" width="17.5" style="177" customWidth="1"/>
    <col min="26" max="26" width="12.75" style="177" customWidth="1"/>
    <col min="27" max="27" width="17.5" style="177" customWidth="1"/>
    <col min="28" max="28" width="19" style="177" customWidth="1"/>
    <col min="29" max="29" width="12.75" style="177" customWidth="1"/>
    <col min="30" max="30" width="17.5" style="177" customWidth="1"/>
    <col min="31" max="31" width="19" style="177" customWidth="1"/>
    <col min="32" max="43" width="10.75" style="177" customWidth="1"/>
    <col min="44" max="65" hidden="1" width="16.75" style="177" customWidth="1"/>
    <col min="66" max="66" width="16.75" style="177" customWidth="1"/>
    <col min="67" max="16384" width="16.75" style="177" customWidth="1"/>
  </cols>
  <sheetData>
    <row r="1" ht="11.25" customHeight="1">
      <c r="A1" s="17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11"/>
    </row>
    <row r="2" ht="36.75" customHeight="1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t="s" s="14">
        <v>10</v>
      </c>
      <c r="M2" s="15"/>
      <c r="N2" s="15"/>
      <c r="O2" s="15"/>
      <c r="P2" s="15"/>
      <c r="Q2" s="15"/>
      <c r="R2" s="15"/>
      <c r="S2" s="15"/>
      <c r="T2" s="15"/>
      <c r="U2" s="15"/>
      <c r="V2" s="15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t="s" s="17">
        <v>103</v>
      </c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8"/>
    </row>
    <row r="3" ht="8" customHeight="1">
      <c r="A3" s="19"/>
      <c r="B3" s="20"/>
      <c r="C3" s="21"/>
      <c r="D3" s="21"/>
      <c r="E3" s="21"/>
      <c r="F3" s="21"/>
      <c r="G3" s="21"/>
      <c r="H3" s="21"/>
      <c r="I3" s="21"/>
      <c r="J3" s="22"/>
      <c r="K3" s="23"/>
      <c r="L3" s="24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t="s" s="17">
        <v>89</v>
      </c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8"/>
    </row>
    <row r="4" ht="24.75" customHeight="1">
      <c r="A4" s="19"/>
      <c r="B4" s="24"/>
      <c r="C4" s="16"/>
      <c r="D4" t="s" s="25">
        <v>108</v>
      </c>
      <c r="E4" s="16"/>
      <c r="F4" s="16"/>
      <c r="G4" s="16"/>
      <c r="H4" s="16"/>
      <c r="I4" s="16"/>
      <c r="J4" s="26"/>
      <c r="K4" s="27"/>
      <c r="L4" s="24"/>
      <c r="M4" t="s" s="179">
        <v>14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t="s" s="17">
        <v>8</v>
      </c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8"/>
    </row>
    <row r="5" ht="8" customHeight="1">
      <c r="A5" s="19"/>
      <c r="B5" s="24"/>
      <c r="C5" s="16"/>
      <c r="D5" s="16"/>
      <c r="E5" s="16"/>
      <c r="F5" s="16"/>
      <c r="G5" s="16"/>
      <c r="H5" s="16"/>
      <c r="I5" s="16"/>
      <c r="J5" s="26"/>
      <c r="K5" s="27"/>
      <c r="L5" s="24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8"/>
    </row>
    <row r="6" ht="12" customHeight="1">
      <c r="A6" s="19"/>
      <c r="B6" s="24"/>
      <c r="C6" s="16"/>
      <c r="D6" t="s" s="33">
        <v>17</v>
      </c>
      <c r="E6" s="16"/>
      <c r="F6" s="16"/>
      <c r="G6" s="16"/>
      <c r="H6" s="16"/>
      <c r="I6" s="16"/>
      <c r="J6" s="26"/>
      <c r="K6" s="27"/>
      <c r="L6" s="24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8"/>
    </row>
    <row r="7" ht="16.5" customHeight="1">
      <c r="A7" s="19"/>
      <c r="B7" s="24"/>
      <c r="C7" s="16"/>
      <c r="D7" s="16"/>
      <c r="E7" t="s" s="180">
        <f>'Rekapitulácia stavby'!K6</f>
        <v>109</v>
      </c>
      <c r="F7" s="15"/>
      <c r="G7" s="15"/>
      <c r="H7" s="15"/>
      <c r="I7" s="16"/>
      <c r="J7" s="26"/>
      <c r="K7" s="27"/>
      <c r="L7" s="24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8"/>
    </row>
    <row r="8" ht="12" customHeight="1">
      <c r="A8" s="19"/>
      <c r="B8" s="24"/>
      <c r="C8" s="16"/>
      <c r="D8" t="s" s="33">
        <v>110</v>
      </c>
      <c r="E8" s="16"/>
      <c r="F8" s="16"/>
      <c r="G8" s="16"/>
      <c r="H8" s="16"/>
      <c r="I8" s="16"/>
      <c r="J8" s="26"/>
      <c r="K8" s="27"/>
      <c r="L8" s="24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8"/>
    </row>
    <row r="9" ht="16.5" customHeight="1">
      <c r="A9" s="42"/>
      <c r="B9" s="43"/>
      <c r="C9" s="44"/>
      <c r="D9" s="44"/>
      <c r="E9" t="s" s="180">
        <v>111</v>
      </c>
      <c r="F9" s="15"/>
      <c r="G9" s="15"/>
      <c r="H9" s="15"/>
      <c r="I9" s="44"/>
      <c r="J9" s="49"/>
      <c r="K9" s="50"/>
      <c r="L9" s="43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18"/>
    </row>
    <row r="10" ht="12" customHeight="1">
      <c r="A10" s="42"/>
      <c r="B10" s="43"/>
      <c r="C10" s="44"/>
      <c r="D10" t="s" s="33">
        <v>112</v>
      </c>
      <c r="E10" s="44"/>
      <c r="F10" s="44"/>
      <c r="G10" s="44"/>
      <c r="H10" s="44"/>
      <c r="I10" s="44"/>
      <c r="J10" s="49"/>
      <c r="K10" s="50"/>
      <c r="L10" s="43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18"/>
    </row>
    <row r="11" ht="30" customHeight="1">
      <c r="A11" s="42"/>
      <c r="B11" s="43"/>
      <c r="C11" s="44"/>
      <c r="D11" s="44"/>
      <c r="E11" t="s" s="97">
        <v>113</v>
      </c>
      <c r="F11" s="15"/>
      <c r="G11" s="15"/>
      <c r="H11" s="15"/>
      <c r="I11" s="44"/>
      <c r="J11" s="49"/>
      <c r="K11" s="50"/>
      <c r="L11" s="43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18"/>
    </row>
    <row r="12" ht="11.25" customHeight="1">
      <c r="A12" s="42"/>
      <c r="B12" s="43"/>
      <c r="C12" s="44"/>
      <c r="D12" s="44"/>
      <c r="E12" s="44"/>
      <c r="F12" s="44"/>
      <c r="G12" s="44"/>
      <c r="H12" s="44"/>
      <c r="I12" s="44"/>
      <c r="J12" s="49"/>
      <c r="K12" s="50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18"/>
    </row>
    <row r="13" ht="12" customHeight="1">
      <c r="A13" s="42"/>
      <c r="B13" s="43"/>
      <c r="C13" s="44"/>
      <c r="D13" t="s" s="33">
        <v>19</v>
      </c>
      <c r="E13" s="44"/>
      <c r="F13" s="34"/>
      <c r="G13" s="44"/>
      <c r="H13" s="44"/>
      <c r="I13" t="s" s="33">
        <v>20</v>
      </c>
      <c r="J13" s="181"/>
      <c r="K13" s="50"/>
      <c r="L13" s="43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18"/>
    </row>
    <row r="14" ht="12" customHeight="1">
      <c r="A14" s="42"/>
      <c r="B14" s="43"/>
      <c r="C14" s="44"/>
      <c r="D14" t="s" s="33">
        <v>21</v>
      </c>
      <c r="E14" s="44"/>
      <c r="F14" t="s" s="30">
        <f>'Rekapitulácia stavby'!K8</f>
        <v>114</v>
      </c>
      <c r="G14" s="44"/>
      <c r="H14" s="44"/>
      <c r="I14" t="s" s="33">
        <v>23</v>
      </c>
      <c r="J14" s="182">
        <v>44743</v>
      </c>
      <c r="K14" s="50"/>
      <c r="L14" s="43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18"/>
    </row>
    <row r="15" ht="10.5" customHeight="1">
      <c r="A15" s="42"/>
      <c r="B15" s="43"/>
      <c r="C15" s="44"/>
      <c r="D15" s="44"/>
      <c r="E15" s="44"/>
      <c r="F15" s="44"/>
      <c r="G15" s="44"/>
      <c r="H15" s="44"/>
      <c r="I15" s="44"/>
      <c r="J15" s="49"/>
      <c r="K15" s="50"/>
      <c r="L15" s="43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18"/>
    </row>
    <row r="16" ht="12" customHeight="1">
      <c r="A16" s="42"/>
      <c r="B16" s="43"/>
      <c r="C16" s="44"/>
      <c r="D16" t="s" s="33">
        <v>24</v>
      </c>
      <c r="E16" s="44"/>
      <c r="F16" s="44"/>
      <c r="G16" s="44"/>
      <c r="H16" s="44"/>
      <c r="I16" t="s" s="33">
        <v>25</v>
      </c>
      <c r="J16" s="181"/>
      <c r="K16" s="50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18"/>
    </row>
    <row r="17" ht="18" customHeight="1">
      <c r="A17" s="42"/>
      <c r="B17" s="43"/>
      <c r="C17" s="44"/>
      <c r="D17" s="44"/>
      <c r="E17" t="s" s="30">
        <f>'Rekapitulácia stavby'!E11</f>
        <v>64</v>
      </c>
      <c r="F17" s="44"/>
      <c r="G17" s="44"/>
      <c r="H17" s="44"/>
      <c r="I17" t="s" s="33">
        <v>27</v>
      </c>
      <c r="J17" s="181"/>
      <c r="K17" s="50"/>
      <c r="L17" s="43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18"/>
    </row>
    <row r="18" ht="8" customHeight="1">
      <c r="A18" s="42"/>
      <c r="B18" s="43"/>
      <c r="C18" s="44"/>
      <c r="D18" s="44"/>
      <c r="E18" s="44"/>
      <c r="F18" s="44"/>
      <c r="G18" s="44"/>
      <c r="H18" s="44"/>
      <c r="I18" s="44"/>
      <c r="J18" s="49"/>
      <c r="K18" s="50"/>
      <c r="L18" s="43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18"/>
    </row>
    <row r="19" ht="12" customHeight="1">
      <c r="A19" s="42"/>
      <c r="B19" s="43"/>
      <c r="C19" s="44"/>
      <c r="D19" t="s" s="33">
        <v>28</v>
      </c>
      <c r="E19" s="44"/>
      <c r="F19" s="44"/>
      <c r="G19" s="44"/>
      <c r="H19" s="44"/>
      <c r="I19" t="s" s="33">
        <v>25</v>
      </c>
      <c r="J19" s="183">
        <v>52621901</v>
      </c>
      <c r="K19" s="50"/>
      <c r="L19" s="43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18"/>
    </row>
    <row r="20" ht="18" customHeight="1">
      <c r="A20" s="42"/>
      <c r="B20" s="43"/>
      <c r="C20" s="44"/>
      <c r="D20" s="44"/>
      <c r="E20" t="s" s="30">
        <f>'Rekapitulácia stavby'!E14</f>
        <v>67</v>
      </c>
      <c r="F20" s="15"/>
      <c r="G20" s="15"/>
      <c r="H20" s="15"/>
      <c r="I20" t="s" s="33">
        <v>27</v>
      </c>
      <c r="J20" t="s" s="184">
        <v>30</v>
      </c>
      <c r="K20" s="50"/>
      <c r="L20" s="43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18"/>
    </row>
    <row r="21" ht="8" customHeight="1">
      <c r="A21" s="42"/>
      <c r="B21" s="43"/>
      <c r="C21" s="44"/>
      <c r="D21" s="44"/>
      <c r="E21" s="44"/>
      <c r="F21" s="44"/>
      <c r="G21" s="44"/>
      <c r="H21" s="44"/>
      <c r="I21" s="44"/>
      <c r="J21" s="49"/>
      <c r="K21" s="50"/>
      <c r="L21" s="43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18"/>
    </row>
    <row r="22" ht="12" customHeight="1">
      <c r="A22" s="42"/>
      <c r="B22" s="43"/>
      <c r="C22" s="44"/>
      <c r="D22" t="s" s="33">
        <v>31</v>
      </c>
      <c r="E22" s="44"/>
      <c r="F22" s="44"/>
      <c r="G22" s="44"/>
      <c r="H22" s="44"/>
      <c r="I22" t="s" s="33">
        <v>25</v>
      </c>
      <c r="J22" s="181"/>
      <c r="K22" s="50"/>
      <c r="L22" s="43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18"/>
    </row>
    <row r="23" ht="18" customHeight="1">
      <c r="A23" s="42"/>
      <c r="B23" s="43"/>
      <c r="C23" s="44"/>
      <c r="D23" s="44"/>
      <c r="E23" t="s" s="30">
        <v>32</v>
      </c>
      <c r="F23" s="44"/>
      <c r="G23" s="44"/>
      <c r="H23" s="44"/>
      <c r="I23" t="s" s="33">
        <v>27</v>
      </c>
      <c r="J23" s="181"/>
      <c r="K23" s="50"/>
      <c r="L23" s="43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18"/>
    </row>
    <row r="24" ht="8" customHeight="1">
      <c r="A24" s="42"/>
      <c r="B24" s="43"/>
      <c r="C24" s="44"/>
      <c r="D24" s="44"/>
      <c r="E24" s="44"/>
      <c r="F24" s="44"/>
      <c r="G24" s="44"/>
      <c r="H24" s="44"/>
      <c r="I24" s="44"/>
      <c r="J24" s="49"/>
      <c r="K24" s="50"/>
      <c r="L24" s="43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18"/>
    </row>
    <row r="25" ht="12" customHeight="1">
      <c r="A25" s="42"/>
      <c r="B25" s="43"/>
      <c r="C25" s="44"/>
      <c r="D25" t="s" s="33">
        <v>35</v>
      </c>
      <c r="E25" s="44"/>
      <c r="F25" s="44"/>
      <c r="G25" s="44"/>
      <c r="H25" s="44"/>
      <c r="I25" t="s" s="33">
        <v>25</v>
      </c>
      <c r="J25" t="s" s="184">
        <v>36</v>
      </c>
      <c r="K25" s="50"/>
      <c r="L25" s="43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18"/>
    </row>
    <row r="26" ht="18" customHeight="1">
      <c r="A26" s="42"/>
      <c r="B26" s="43"/>
      <c r="C26" s="44"/>
      <c r="D26" s="44"/>
      <c r="E26" t="s" s="30">
        <v>37</v>
      </c>
      <c r="F26" s="44"/>
      <c r="G26" s="44"/>
      <c r="H26" s="44"/>
      <c r="I26" t="s" s="33">
        <v>27</v>
      </c>
      <c r="J26" t="s" s="184">
        <v>38</v>
      </c>
      <c r="K26" s="50"/>
      <c r="L26" s="43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18"/>
    </row>
    <row r="27" ht="8" customHeight="1">
      <c r="A27" s="42"/>
      <c r="B27" s="43"/>
      <c r="C27" s="44"/>
      <c r="D27" s="44"/>
      <c r="E27" s="44"/>
      <c r="F27" s="44"/>
      <c r="G27" s="44"/>
      <c r="H27" s="44"/>
      <c r="I27" s="44"/>
      <c r="J27" s="49"/>
      <c r="K27" s="50"/>
      <c r="L27" s="43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18"/>
    </row>
    <row r="28" ht="12" customHeight="1">
      <c r="A28" s="42"/>
      <c r="B28" s="43"/>
      <c r="C28" s="44"/>
      <c r="D28" t="s" s="33">
        <v>39</v>
      </c>
      <c r="E28" s="44"/>
      <c r="F28" s="44"/>
      <c r="G28" s="44"/>
      <c r="H28" s="44"/>
      <c r="I28" s="44"/>
      <c r="J28" s="49"/>
      <c r="K28" s="50"/>
      <c r="L28" s="43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18"/>
    </row>
    <row r="29" ht="16.5" customHeight="1">
      <c r="A29" s="185"/>
      <c r="B29" s="186"/>
      <c r="C29" s="187"/>
      <c r="D29" s="187"/>
      <c r="E29" s="39"/>
      <c r="F29" s="15"/>
      <c r="G29" s="15"/>
      <c r="H29" s="15"/>
      <c r="I29" s="187"/>
      <c r="J29" s="188"/>
      <c r="K29" s="189"/>
      <c r="L29" s="186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"/>
    </row>
    <row r="30" ht="8" customHeight="1">
      <c r="A30" s="42"/>
      <c r="B30" s="43"/>
      <c r="C30" s="44"/>
      <c r="D30" s="102"/>
      <c r="E30" s="102"/>
      <c r="F30" s="102"/>
      <c r="G30" s="102"/>
      <c r="H30" s="102"/>
      <c r="I30" s="102"/>
      <c r="J30" s="190"/>
      <c r="K30" s="191"/>
      <c r="L30" s="43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18"/>
    </row>
    <row r="31" ht="8" customHeight="1">
      <c r="A31" s="42"/>
      <c r="B31" s="43"/>
      <c r="C31" s="44"/>
      <c r="D31" s="108"/>
      <c r="E31" s="108"/>
      <c r="F31" s="108"/>
      <c r="G31" s="108"/>
      <c r="H31" s="108"/>
      <c r="I31" s="108"/>
      <c r="J31" s="192"/>
      <c r="K31" s="193"/>
      <c r="L31" s="43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18"/>
    </row>
    <row r="32" ht="24.75" customHeight="1">
      <c r="A32" s="42"/>
      <c r="B32" s="43"/>
      <c r="C32" s="44"/>
      <c r="D32" t="s" s="194">
        <v>40</v>
      </c>
      <c r="E32" s="102"/>
      <c r="F32" s="102"/>
      <c r="G32" s="102"/>
      <c r="H32" s="102"/>
      <c r="I32" s="102"/>
      <c r="J32" s="195">
        <f>ROUND(J124,2)</f>
        <v>34117</v>
      </c>
      <c r="K32" s="191"/>
      <c r="L32" s="43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18"/>
    </row>
    <row r="33" ht="8" customHeight="1">
      <c r="A33" s="42"/>
      <c r="B33" s="43"/>
      <c r="C33" s="44"/>
      <c r="D33" s="108"/>
      <c r="E33" s="108"/>
      <c r="F33" s="108"/>
      <c r="G33" s="108"/>
      <c r="H33" s="108"/>
      <c r="I33" s="108"/>
      <c r="J33" s="192"/>
      <c r="K33" s="193"/>
      <c r="L33" s="43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18"/>
    </row>
    <row r="34" ht="14.25" customHeight="1">
      <c r="A34" s="42"/>
      <c r="B34" s="43"/>
      <c r="C34" s="44"/>
      <c r="D34" s="44"/>
      <c r="E34" s="44"/>
      <c r="F34" t="s" s="52">
        <v>42</v>
      </c>
      <c r="G34" s="44"/>
      <c r="H34" s="44"/>
      <c r="I34" t="s" s="52">
        <v>41</v>
      </c>
      <c r="J34" t="s" s="196">
        <v>43</v>
      </c>
      <c r="K34" s="50"/>
      <c r="L34" s="43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18"/>
    </row>
    <row r="35" ht="14.25" customHeight="1">
      <c r="A35" s="42"/>
      <c r="B35" s="43"/>
      <c r="C35" s="44"/>
      <c r="D35" t="s" s="197">
        <v>44</v>
      </c>
      <c r="E35" t="s" s="56">
        <v>45</v>
      </c>
      <c r="F35" s="198">
        <f>ROUND((SUM(BE124:BE160)),2)</f>
        <v>0</v>
      </c>
      <c r="G35" s="199"/>
      <c r="H35" s="199"/>
      <c r="I35" s="200">
        <v>0.2</v>
      </c>
      <c r="J35" s="201">
        <f>ROUND(((SUM(BE124:BE160))*I35),2)</f>
        <v>0</v>
      </c>
      <c r="K35" s="50"/>
      <c r="L35" s="43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18"/>
    </row>
    <row r="36" ht="14.25" customHeight="1">
      <c r="A36" s="42"/>
      <c r="B36" s="43"/>
      <c r="C36" s="44"/>
      <c r="D36" s="44"/>
      <c r="E36" t="s" s="56">
        <v>46</v>
      </c>
      <c r="F36" s="170">
        <f>ROUND((SUM(BF124:BF160)),2)</f>
        <v>35401</v>
      </c>
      <c r="G36" s="44"/>
      <c r="H36" s="44"/>
      <c r="I36" s="202">
        <v>0.2</v>
      </c>
      <c r="J36" s="203">
        <f>ROUND(((SUM(BF124:BF160))*I36),2)</f>
        <v>7080.2</v>
      </c>
      <c r="K36" s="50"/>
      <c r="L36" s="43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18"/>
    </row>
    <row r="37" ht="14.25" customHeight="1" hidden="1">
      <c r="A37" s="42"/>
      <c r="B37" s="43"/>
      <c r="C37" s="44"/>
      <c r="D37" s="44"/>
      <c r="E37" t="s" s="33">
        <v>47</v>
      </c>
      <c r="F37" s="170">
        <f>ROUND((SUM(BG124:BG160)),2)</f>
        <v>0</v>
      </c>
      <c r="G37" s="44"/>
      <c r="H37" s="44"/>
      <c r="I37" s="202">
        <v>0.2</v>
      </c>
      <c r="J37" s="203">
        <f t="shared" si="10" ref="J37:J39">0</f>
        <v>0</v>
      </c>
      <c r="K37" s="50"/>
      <c r="L37" s="43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18"/>
    </row>
    <row r="38" ht="14.25" customHeight="1" hidden="1">
      <c r="A38" s="42"/>
      <c r="B38" s="43"/>
      <c r="C38" s="44"/>
      <c r="D38" s="44"/>
      <c r="E38" t="s" s="33">
        <v>48</v>
      </c>
      <c r="F38" s="170">
        <f>ROUND((SUM(BH124:BH160)),2)</f>
        <v>0</v>
      </c>
      <c r="G38" s="44"/>
      <c r="H38" s="44"/>
      <c r="I38" s="202">
        <v>0.2</v>
      </c>
      <c r="J38" s="203">
        <f t="shared" si="10"/>
        <v>0</v>
      </c>
      <c r="K38" s="50"/>
      <c r="L38" s="43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18"/>
    </row>
    <row r="39" ht="14.25" customHeight="1" hidden="1">
      <c r="A39" s="42"/>
      <c r="B39" s="43"/>
      <c r="C39" s="44"/>
      <c r="D39" s="44"/>
      <c r="E39" t="s" s="56">
        <v>49</v>
      </c>
      <c r="F39" s="198">
        <f>ROUND((SUM(BI124:BI160)),2)</f>
        <v>0</v>
      </c>
      <c r="G39" s="199"/>
      <c r="H39" s="199"/>
      <c r="I39" s="200">
        <v>0</v>
      </c>
      <c r="J39" s="201">
        <f t="shared" si="10"/>
        <v>0</v>
      </c>
      <c r="K39" s="50"/>
      <c r="L39" s="43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18"/>
    </row>
    <row r="40" ht="8" customHeight="1">
      <c r="A40" s="42"/>
      <c r="B40" s="43"/>
      <c r="C40" s="44"/>
      <c r="D40" s="46"/>
      <c r="E40" s="46"/>
      <c r="F40" s="46"/>
      <c r="G40" s="46"/>
      <c r="H40" s="46"/>
      <c r="I40" s="46"/>
      <c r="J40" s="113"/>
      <c r="K40" s="204"/>
      <c r="L40" s="43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18"/>
    </row>
    <row r="41" ht="24.75" customHeight="1">
      <c r="A41" s="42"/>
      <c r="B41" s="43"/>
      <c r="C41" s="205"/>
      <c r="D41" t="s" s="206">
        <v>50</v>
      </c>
      <c r="E41" s="119"/>
      <c r="F41" s="119"/>
      <c r="G41" t="s" s="207">
        <v>51</v>
      </c>
      <c r="H41" t="s" s="208">
        <v>52</v>
      </c>
      <c r="I41" s="119"/>
      <c r="J41" s="209">
        <f>SUM(J32:J39)</f>
        <v>41197.2</v>
      </c>
      <c r="K41" s="210"/>
      <c r="L41" s="43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18"/>
    </row>
    <row r="42" ht="14.25" customHeight="1">
      <c r="A42" s="42"/>
      <c r="B42" s="43"/>
      <c r="C42" s="44"/>
      <c r="D42" s="51"/>
      <c r="E42" s="51"/>
      <c r="F42" s="51"/>
      <c r="G42" s="51"/>
      <c r="H42" s="51"/>
      <c r="I42" s="51"/>
      <c r="J42" s="127"/>
      <c r="K42" s="211"/>
      <c r="L42" s="43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18"/>
    </row>
    <row r="43" ht="14.25" customHeight="1">
      <c r="A43" s="19"/>
      <c r="B43" s="24"/>
      <c r="C43" s="16"/>
      <c r="D43" s="16"/>
      <c r="E43" s="16"/>
      <c r="F43" s="16"/>
      <c r="G43" s="16"/>
      <c r="H43" s="16"/>
      <c r="I43" s="16"/>
      <c r="J43" s="26"/>
      <c r="K43" s="27"/>
      <c r="L43" s="24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8"/>
    </row>
    <row r="44" ht="14.25" customHeight="1">
      <c r="A44" s="19"/>
      <c r="B44" s="24"/>
      <c r="C44" s="16"/>
      <c r="D44" s="16"/>
      <c r="E44" s="16"/>
      <c r="F44" s="16"/>
      <c r="G44" s="16"/>
      <c r="H44" s="16"/>
      <c r="I44" s="16"/>
      <c r="J44" s="26"/>
      <c r="K44" s="27"/>
      <c r="L44" s="24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8"/>
    </row>
    <row r="45" ht="14.25" customHeight="1">
      <c r="A45" s="19"/>
      <c r="B45" s="24"/>
      <c r="C45" s="16"/>
      <c r="D45" s="16"/>
      <c r="E45" s="16"/>
      <c r="F45" s="16"/>
      <c r="G45" s="16"/>
      <c r="H45" s="16"/>
      <c r="I45" s="16"/>
      <c r="J45" s="26"/>
      <c r="K45" s="27"/>
      <c r="L45" s="24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8"/>
    </row>
    <row r="46" ht="14.25" customHeight="1">
      <c r="A46" s="19"/>
      <c r="B46" s="24"/>
      <c r="C46" s="16"/>
      <c r="D46" s="16"/>
      <c r="E46" s="16"/>
      <c r="F46" s="16"/>
      <c r="G46" s="16"/>
      <c r="H46" s="16"/>
      <c r="I46" s="16"/>
      <c r="J46" s="26"/>
      <c r="K46" s="27"/>
      <c r="L46" s="24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8"/>
    </row>
    <row r="47" ht="14.25" customHeight="1">
      <c r="A47" s="19"/>
      <c r="B47" s="24"/>
      <c r="C47" s="16"/>
      <c r="D47" s="16"/>
      <c r="E47" s="16"/>
      <c r="F47" s="16"/>
      <c r="G47" s="16"/>
      <c r="H47" s="16"/>
      <c r="I47" s="16"/>
      <c r="J47" s="26"/>
      <c r="K47" s="27"/>
      <c r="L47" s="24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8"/>
    </row>
    <row r="48" ht="14.25" customHeight="1">
      <c r="A48" s="19"/>
      <c r="B48" s="24"/>
      <c r="C48" s="16"/>
      <c r="D48" s="16"/>
      <c r="E48" s="16"/>
      <c r="F48" s="16"/>
      <c r="G48" s="16"/>
      <c r="H48" s="16"/>
      <c r="I48" s="16"/>
      <c r="J48" s="26"/>
      <c r="K48" s="27"/>
      <c r="L48" s="24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8"/>
    </row>
    <row r="49" ht="14.25" customHeight="1">
      <c r="A49" s="19"/>
      <c r="B49" s="24"/>
      <c r="C49" s="16"/>
      <c r="D49" s="40"/>
      <c r="E49" s="40"/>
      <c r="F49" s="40"/>
      <c r="G49" s="40"/>
      <c r="H49" s="40"/>
      <c r="I49" s="40"/>
      <c r="J49" s="212"/>
      <c r="K49" s="213"/>
      <c r="L49" s="24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8"/>
    </row>
    <row r="50" ht="14.25" customHeight="1">
      <c r="A50" s="42"/>
      <c r="B50" s="43"/>
      <c r="C50" s="44"/>
      <c r="D50" t="s" s="77">
        <v>53</v>
      </c>
      <c r="E50" s="51"/>
      <c r="F50" s="51"/>
      <c r="G50" t="s" s="77">
        <v>54</v>
      </c>
      <c r="H50" s="51"/>
      <c r="I50" s="51"/>
      <c r="J50" s="127"/>
      <c r="K50" s="211"/>
      <c r="L50" s="43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18"/>
    </row>
    <row r="51" ht="11.25" customHeight="1">
      <c r="A51" s="19"/>
      <c r="B51" s="24"/>
      <c r="C51" s="16"/>
      <c r="D51" s="16"/>
      <c r="E51" s="16"/>
      <c r="F51" s="16"/>
      <c r="G51" s="16"/>
      <c r="H51" s="16"/>
      <c r="I51" s="16"/>
      <c r="J51" s="26"/>
      <c r="K51" s="27"/>
      <c r="L51" s="24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8"/>
    </row>
    <row r="52" ht="11.25" customHeight="1">
      <c r="A52" s="19"/>
      <c r="B52" s="24"/>
      <c r="C52" s="16"/>
      <c r="D52" s="16"/>
      <c r="E52" s="16"/>
      <c r="F52" s="16"/>
      <c r="G52" s="16"/>
      <c r="H52" s="16"/>
      <c r="I52" s="16"/>
      <c r="J52" s="26"/>
      <c r="K52" s="27"/>
      <c r="L52" s="24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8"/>
    </row>
    <row r="53" ht="11.25" customHeight="1">
      <c r="A53" s="19"/>
      <c r="B53" s="24"/>
      <c r="C53" s="16"/>
      <c r="D53" s="16"/>
      <c r="E53" s="16"/>
      <c r="F53" s="16"/>
      <c r="G53" s="16"/>
      <c r="H53" s="16"/>
      <c r="I53" s="16"/>
      <c r="J53" s="26"/>
      <c r="K53" s="27"/>
      <c r="L53" s="24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8"/>
    </row>
    <row r="54" ht="11.25" customHeight="1">
      <c r="A54" s="19"/>
      <c r="B54" s="24"/>
      <c r="C54" s="16"/>
      <c r="D54" s="16"/>
      <c r="E54" s="16"/>
      <c r="F54" s="16"/>
      <c r="G54" s="16"/>
      <c r="H54" s="16"/>
      <c r="I54" s="16"/>
      <c r="J54" s="26"/>
      <c r="K54" s="27"/>
      <c r="L54" s="24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8"/>
    </row>
    <row r="55" ht="11.25" customHeight="1">
      <c r="A55" s="19"/>
      <c r="B55" s="24"/>
      <c r="C55" s="16"/>
      <c r="D55" s="16"/>
      <c r="E55" s="16"/>
      <c r="F55" s="16"/>
      <c r="G55" s="16"/>
      <c r="H55" s="16"/>
      <c r="I55" s="16"/>
      <c r="J55" s="26"/>
      <c r="K55" s="27"/>
      <c r="L55" s="24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8"/>
    </row>
    <row r="56" ht="11.25" customHeight="1">
      <c r="A56" s="19"/>
      <c r="B56" s="24"/>
      <c r="C56" s="16"/>
      <c r="D56" s="16"/>
      <c r="E56" s="16"/>
      <c r="F56" s="16"/>
      <c r="G56" s="16"/>
      <c r="H56" s="16"/>
      <c r="I56" s="16"/>
      <c r="J56" s="26"/>
      <c r="K56" s="27"/>
      <c r="L56" s="24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8"/>
    </row>
    <row r="57" ht="11.25" customHeight="1">
      <c r="A57" s="19"/>
      <c r="B57" s="24"/>
      <c r="C57" s="16"/>
      <c r="D57" s="16"/>
      <c r="E57" s="16"/>
      <c r="F57" s="16"/>
      <c r="G57" s="16"/>
      <c r="H57" s="16"/>
      <c r="I57" s="16"/>
      <c r="J57" s="26"/>
      <c r="K57" s="27"/>
      <c r="L57" s="24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8"/>
    </row>
    <row r="58" ht="11.25" customHeight="1">
      <c r="A58" s="19"/>
      <c r="B58" s="24"/>
      <c r="C58" s="16"/>
      <c r="D58" s="16"/>
      <c r="E58" s="16"/>
      <c r="F58" s="16"/>
      <c r="G58" s="16"/>
      <c r="H58" s="16"/>
      <c r="I58" s="16"/>
      <c r="J58" s="26"/>
      <c r="K58" s="27"/>
      <c r="L58" s="24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8"/>
    </row>
    <row r="59" ht="11.25" customHeight="1">
      <c r="A59" s="19"/>
      <c r="B59" s="24"/>
      <c r="C59" s="16"/>
      <c r="D59" s="16"/>
      <c r="E59" s="16"/>
      <c r="F59" s="16"/>
      <c r="G59" s="16"/>
      <c r="H59" s="16"/>
      <c r="I59" s="16"/>
      <c r="J59" s="26"/>
      <c r="K59" s="27"/>
      <c r="L59" s="24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8"/>
    </row>
    <row r="60" ht="11.25" customHeight="1">
      <c r="A60" s="19"/>
      <c r="B60" s="24"/>
      <c r="C60" s="16"/>
      <c r="D60" s="16"/>
      <c r="E60" s="16"/>
      <c r="F60" s="16"/>
      <c r="G60" s="16"/>
      <c r="H60" s="16"/>
      <c r="I60" s="16"/>
      <c r="J60" s="26"/>
      <c r="K60" s="27"/>
      <c r="L60" s="24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8"/>
    </row>
    <row r="61" ht="11.25" customHeight="1">
      <c r="A61" s="42"/>
      <c r="B61" s="43"/>
      <c r="C61" s="44"/>
      <c r="D61" t="s" s="78">
        <v>55</v>
      </c>
      <c r="E61" s="46"/>
      <c r="F61" t="s" s="214">
        <v>56</v>
      </c>
      <c r="G61" t="s" s="78">
        <v>55</v>
      </c>
      <c r="H61" s="46"/>
      <c r="I61" s="46"/>
      <c r="J61" t="s" s="215">
        <v>56</v>
      </c>
      <c r="K61" s="204"/>
      <c r="L61" s="43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18"/>
    </row>
    <row r="62" ht="11.25" customHeight="1">
      <c r="A62" s="19"/>
      <c r="B62" s="24"/>
      <c r="C62" s="16"/>
      <c r="D62" s="41"/>
      <c r="E62" s="41"/>
      <c r="F62" s="41"/>
      <c r="G62" s="41"/>
      <c r="H62" s="41"/>
      <c r="I62" s="41"/>
      <c r="J62" s="216"/>
      <c r="K62" s="217"/>
      <c r="L62" s="24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8"/>
    </row>
    <row r="63" ht="11.25" customHeight="1">
      <c r="A63" s="19"/>
      <c r="B63" s="24"/>
      <c r="C63" s="16"/>
      <c r="D63" s="16"/>
      <c r="E63" s="16"/>
      <c r="F63" s="16"/>
      <c r="G63" s="16"/>
      <c r="H63" s="16"/>
      <c r="I63" s="16"/>
      <c r="J63" s="26"/>
      <c r="K63" s="27"/>
      <c r="L63" s="24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8"/>
    </row>
    <row r="64" ht="11.25" customHeight="1">
      <c r="A64" s="19"/>
      <c r="B64" s="24"/>
      <c r="C64" s="16"/>
      <c r="D64" s="40"/>
      <c r="E64" s="40"/>
      <c r="F64" s="40"/>
      <c r="G64" s="40"/>
      <c r="H64" s="40"/>
      <c r="I64" s="40"/>
      <c r="J64" s="212"/>
      <c r="K64" s="213"/>
      <c r="L64" s="24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8"/>
    </row>
    <row r="65" ht="11.25" customHeight="1">
      <c r="A65" s="42"/>
      <c r="B65" s="43"/>
      <c r="C65" s="44"/>
      <c r="D65" t="s" s="77">
        <v>57</v>
      </c>
      <c r="E65" s="51"/>
      <c r="F65" s="51"/>
      <c r="G65" t="s" s="77">
        <v>58</v>
      </c>
      <c r="H65" s="51"/>
      <c r="I65" s="51"/>
      <c r="J65" s="127"/>
      <c r="K65" s="211"/>
      <c r="L65" s="43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18"/>
    </row>
    <row r="66" ht="11.25" customHeight="1">
      <c r="A66" s="19"/>
      <c r="B66" s="24"/>
      <c r="C66" s="16"/>
      <c r="D66" s="16"/>
      <c r="E66" s="16"/>
      <c r="F66" s="16"/>
      <c r="G66" s="16"/>
      <c r="H66" s="16"/>
      <c r="I66" s="16"/>
      <c r="J66" s="26"/>
      <c r="K66" s="27"/>
      <c r="L66" s="24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8"/>
    </row>
    <row r="67" ht="11.25" customHeight="1">
      <c r="A67" s="19"/>
      <c r="B67" s="24"/>
      <c r="C67" s="16"/>
      <c r="D67" s="16"/>
      <c r="E67" s="16"/>
      <c r="F67" s="16"/>
      <c r="G67" s="16"/>
      <c r="H67" s="16"/>
      <c r="I67" s="16"/>
      <c r="J67" s="26"/>
      <c r="K67" s="27"/>
      <c r="L67" s="24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8"/>
    </row>
    <row r="68" ht="11.25" customHeight="1">
      <c r="A68" s="19"/>
      <c r="B68" s="24"/>
      <c r="C68" s="16"/>
      <c r="D68" s="16"/>
      <c r="E68" s="16"/>
      <c r="F68" s="16"/>
      <c r="G68" s="16"/>
      <c r="H68" s="16"/>
      <c r="I68" s="16"/>
      <c r="J68" s="26"/>
      <c r="K68" s="27"/>
      <c r="L68" s="24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8"/>
    </row>
    <row r="69" ht="11.25" customHeight="1">
      <c r="A69" s="19"/>
      <c r="B69" s="24"/>
      <c r="C69" s="16"/>
      <c r="D69" s="16"/>
      <c r="E69" s="16"/>
      <c r="F69" s="16"/>
      <c r="G69" s="16"/>
      <c r="H69" s="16"/>
      <c r="I69" s="16"/>
      <c r="J69" s="26"/>
      <c r="K69" s="27"/>
      <c r="L69" s="24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8"/>
    </row>
    <row r="70" ht="11.25" customHeight="1">
      <c r="A70" s="19"/>
      <c r="B70" s="24"/>
      <c r="C70" s="16"/>
      <c r="D70" s="16"/>
      <c r="E70" s="16"/>
      <c r="F70" s="16"/>
      <c r="G70" s="16"/>
      <c r="H70" s="16"/>
      <c r="I70" s="16"/>
      <c r="J70" s="26"/>
      <c r="K70" s="27"/>
      <c r="L70" s="24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8"/>
    </row>
    <row r="71" ht="11.25" customHeight="1">
      <c r="A71" s="19"/>
      <c r="B71" s="24"/>
      <c r="C71" s="16"/>
      <c r="D71" s="16"/>
      <c r="E71" s="16"/>
      <c r="F71" s="16"/>
      <c r="G71" s="16"/>
      <c r="H71" s="16"/>
      <c r="I71" s="16"/>
      <c r="J71" s="26"/>
      <c r="K71" s="27"/>
      <c r="L71" s="24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8"/>
    </row>
    <row r="72" ht="11.25" customHeight="1">
      <c r="A72" s="19"/>
      <c r="B72" s="24"/>
      <c r="C72" s="16"/>
      <c r="D72" s="16"/>
      <c r="E72" s="16"/>
      <c r="F72" s="16"/>
      <c r="G72" s="16"/>
      <c r="H72" s="16"/>
      <c r="I72" s="16"/>
      <c r="J72" s="26"/>
      <c r="K72" s="27"/>
      <c r="L72" s="24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8"/>
    </row>
    <row r="73" ht="11.25" customHeight="1">
      <c r="A73" s="19"/>
      <c r="B73" s="24"/>
      <c r="C73" s="16"/>
      <c r="D73" s="16"/>
      <c r="E73" s="16"/>
      <c r="F73" s="16"/>
      <c r="G73" s="16"/>
      <c r="H73" s="16"/>
      <c r="I73" s="16"/>
      <c r="J73" s="26"/>
      <c r="K73" s="27"/>
      <c r="L73" s="24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8"/>
    </row>
    <row r="74" ht="11.25" customHeight="1">
      <c r="A74" s="19"/>
      <c r="B74" s="24"/>
      <c r="C74" s="16"/>
      <c r="D74" s="16"/>
      <c r="E74" s="16"/>
      <c r="F74" s="16"/>
      <c r="G74" s="16"/>
      <c r="H74" s="16"/>
      <c r="I74" s="16"/>
      <c r="J74" s="26"/>
      <c r="K74" s="27"/>
      <c r="L74" s="24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8"/>
    </row>
    <row r="75" ht="11.25" customHeight="1">
      <c r="A75" s="19"/>
      <c r="B75" s="24"/>
      <c r="C75" s="16"/>
      <c r="D75" s="16"/>
      <c r="E75" s="16"/>
      <c r="F75" s="16"/>
      <c r="G75" s="16"/>
      <c r="H75" s="16"/>
      <c r="I75" s="16"/>
      <c r="J75" s="26"/>
      <c r="K75" s="27"/>
      <c r="L75" s="24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8"/>
    </row>
    <row r="76" ht="11.25" customHeight="1">
      <c r="A76" s="42"/>
      <c r="B76" s="43"/>
      <c r="C76" s="44"/>
      <c r="D76" t="s" s="78">
        <v>55</v>
      </c>
      <c r="E76" s="46"/>
      <c r="F76" t="s" s="214">
        <v>56</v>
      </c>
      <c r="G76" t="s" s="78">
        <v>55</v>
      </c>
      <c r="H76" s="46"/>
      <c r="I76" s="46"/>
      <c r="J76" t="s" s="215">
        <v>56</v>
      </c>
      <c r="K76" s="204"/>
      <c r="L76" s="43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18"/>
    </row>
    <row r="77" ht="14.25" customHeight="1">
      <c r="A77" s="42"/>
      <c r="B77" s="79"/>
      <c r="C77" s="80"/>
      <c r="D77" s="218"/>
      <c r="E77" s="218"/>
      <c r="F77" s="218"/>
      <c r="G77" s="218"/>
      <c r="H77" s="218"/>
      <c r="I77" s="218"/>
      <c r="J77" s="219"/>
      <c r="K77" s="220"/>
      <c r="L77" s="43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18"/>
    </row>
    <row r="78" ht="11.25" customHeight="1">
      <c r="A78" s="12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8"/>
    </row>
    <row r="79" ht="11.25" customHeight="1">
      <c r="A79" s="12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8"/>
    </row>
    <row r="80" ht="11.25" customHeight="1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8"/>
    </row>
    <row r="81" ht="8" customHeight="1">
      <c r="A81" s="42"/>
      <c r="B81" s="83"/>
      <c r="C81" s="84"/>
      <c r="D81" s="84"/>
      <c r="E81" s="84"/>
      <c r="F81" s="84"/>
      <c r="G81" s="84"/>
      <c r="H81" s="84"/>
      <c r="I81" s="84"/>
      <c r="J81" s="85"/>
      <c r="K81" s="86"/>
      <c r="L81" s="43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18"/>
    </row>
    <row r="82" ht="24.75" customHeight="1">
      <c r="A82" s="42"/>
      <c r="B82" s="43"/>
      <c r="C82" t="s" s="25">
        <v>115</v>
      </c>
      <c r="D82" s="44"/>
      <c r="E82" s="44"/>
      <c r="F82" s="44"/>
      <c r="G82" s="44"/>
      <c r="H82" s="44"/>
      <c r="I82" s="44"/>
      <c r="J82" s="49"/>
      <c r="K82" s="50"/>
      <c r="L82" s="43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18"/>
    </row>
    <row r="83" ht="8" customHeight="1">
      <c r="A83" s="42"/>
      <c r="B83" s="43"/>
      <c r="C83" s="44"/>
      <c r="D83" s="44"/>
      <c r="E83" s="44"/>
      <c r="F83" s="44"/>
      <c r="G83" s="44"/>
      <c r="H83" s="44"/>
      <c r="I83" s="44"/>
      <c r="J83" s="49"/>
      <c r="K83" s="50"/>
      <c r="L83" s="43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18"/>
    </row>
    <row r="84" ht="12" customHeight="1">
      <c r="A84" s="42"/>
      <c r="B84" s="43"/>
      <c r="C84" t="s" s="33">
        <v>17</v>
      </c>
      <c r="D84" s="44"/>
      <c r="E84" s="44"/>
      <c r="F84" s="44"/>
      <c r="G84" s="44"/>
      <c r="H84" s="44"/>
      <c r="I84" s="44"/>
      <c r="J84" s="49"/>
      <c r="K84" s="50"/>
      <c r="L84" s="43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18"/>
    </row>
    <row r="85" ht="16.5" customHeight="1">
      <c r="A85" s="42"/>
      <c r="B85" s="43"/>
      <c r="C85" s="44"/>
      <c r="D85" s="44"/>
      <c r="E85" t="s" s="180">
        <f>E7</f>
        <v>109</v>
      </c>
      <c r="F85" s="15"/>
      <c r="G85" s="15"/>
      <c r="H85" s="15"/>
      <c r="I85" s="44"/>
      <c r="J85" s="49"/>
      <c r="K85" s="50"/>
      <c r="L85" s="43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18"/>
    </row>
    <row r="86" ht="12" customHeight="1">
      <c r="A86" s="19"/>
      <c r="B86" s="24"/>
      <c r="C86" t="s" s="33">
        <v>110</v>
      </c>
      <c r="D86" s="16"/>
      <c r="E86" s="16"/>
      <c r="F86" s="16"/>
      <c r="G86" s="16"/>
      <c r="H86" s="16"/>
      <c r="I86" s="16"/>
      <c r="J86" s="26"/>
      <c r="K86" s="27"/>
      <c r="L86" s="24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8"/>
    </row>
    <row r="87" ht="16.5" customHeight="1">
      <c r="A87" s="42"/>
      <c r="B87" s="43"/>
      <c r="C87" s="44"/>
      <c r="D87" s="44"/>
      <c r="E87" t="s" s="180">
        <v>111</v>
      </c>
      <c r="F87" s="15"/>
      <c r="G87" s="15"/>
      <c r="H87" s="15"/>
      <c r="I87" s="44"/>
      <c r="J87" s="49"/>
      <c r="K87" s="50"/>
      <c r="L87" s="43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18"/>
    </row>
    <row r="88" ht="12" customHeight="1">
      <c r="A88" s="42"/>
      <c r="B88" s="43"/>
      <c r="C88" t="s" s="33">
        <v>112</v>
      </c>
      <c r="D88" s="44"/>
      <c r="E88" s="44"/>
      <c r="F88" s="44"/>
      <c r="G88" s="44"/>
      <c r="H88" s="44"/>
      <c r="I88" s="44"/>
      <c r="J88" s="49"/>
      <c r="K88" s="50"/>
      <c r="L88" s="43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18"/>
    </row>
    <row r="89" ht="30" customHeight="1">
      <c r="A89" s="42"/>
      <c r="B89" s="43"/>
      <c r="C89" s="44"/>
      <c r="D89" s="44"/>
      <c r="E89" t="s" s="97">
        <f>E11</f>
        <v>116</v>
      </c>
      <c r="F89" s="15"/>
      <c r="G89" s="15"/>
      <c r="H89" s="15"/>
      <c r="I89" s="44"/>
      <c r="J89" s="49"/>
      <c r="K89" s="50"/>
      <c r="L89" s="43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18"/>
    </row>
    <row r="90" ht="8" customHeight="1">
      <c r="A90" s="42"/>
      <c r="B90" s="43"/>
      <c r="C90" s="44"/>
      <c r="D90" s="44"/>
      <c r="E90" s="44"/>
      <c r="F90" s="44"/>
      <c r="G90" s="44"/>
      <c r="H90" s="44"/>
      <c r="I90" s="44"/>
      <c r="J90" s="49"/>
      <c r="K90" s="50"/>
      <c r="L90" s="43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18"/>
    </row>
    <row r="91" ht="12" customHeight="1">
      <c r="A91" s="42"/>
      <c r="B91" s="43"/>
      <c r="C91" t="s" s="33">
        <v>21</v>
      </c>
      <c r="D91" s="44"/>
      <c r="E91" s="44"/>
      <c r="F91" t="s" s="30">
        <f>F14</f>
        <v>114</v>
      </c>
      <c r="G91" s="44"/>
      <c r="H91" s="44"/>
      <c r="I91" t="s" s="33">
        <v>23</v>
      </c>
      <c r="J91" s="182">
        <f>IF(J14="","",J14)</f>
        <v>44743</v>
      </c>
      <c r="K91" s="50"/>
      <c r="L91" s="43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18"/>
    </row>
    <row r="92" ht="8" customHeight="1">
      <c r="A92" s="42"/>
      <c r="B92" s="43"/>
      <c r="C92" s="44"/>
      <c r="D92" s="44"/>
      <c r="E92" s="44"/>
      <c r="F92" s="44"/>
      <c r="G92" s="44"/>
      <c r="H92" s="44"/>
      <c r="I92" s="44"/>
      <c r="J92" s="49"/>
      <c r="K92" s="50"/>
      <c r="L92" s="43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18"/>
    </row>
    <row r="93" ht="15" customHeight="1">
      <c r="A93" s="42"/>
      <c r="B93" s="43"/>
      <c r="C93" t="s" s="33">
        <v>24</v>
      </c>
      <c r="D93" s="44"/>
      <c r="E93" s="44"/>
      <c r="F93" t="s" s="30">
        <f>E17</f>
        <v>64</v>
      </c>
      <c r="G93" s="44"/>
      <c r="H93" s="44"/>
      <c r="I93" t="s" s="33">
        <v>31</v>
      </c>
      <c r="J93" t="s" s="221">
        <f>E23</f>
        <v>65</v>
      </c>
      <c r="K93" s="50"/>
      <c r="L93" s="43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18"/>
    </row>
    <row r="94" ht="25.5" customHeight="1">
      <c r="A94" s="42"/>
      <c r="B94" s="43"/>
      <c r="C94" t="s" s="33">
        <v>28</v>
      </c>
      <c r="D94" s="44"/>
      <c r="E94" s="44"/>
      <c r="F94" t="s" s="30">
        <f>IF(E20="","",E20)</f>
        <v>67</v>
      </c>
      <c r="G94" s="44"/>
      <c r="H94" s="44"/>
      <c r="I94" t="s" s="33">
        <v>35</v>
      </c>
      <c r="J94" t="s" s="221">
        <f>E26</f>
        <v>68</v>
      </c>
      <c r="K94" s="50"/>
      <c r="L94" s="43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18"/>
    </row>
    <row r="95" ht="9.75" customHeight="1">
      <c r="A95" s="42"/>
      <c r="B95" s="43"/>
      <c r="C95" s="44"/>
      <c r="D95" s="44"/>
      <c r="E95" s="44"/>
      <c r="F95" s="44"/>
      <c r="G95" s="44"/>
      <c r="H95" s="44"/>
      <c r="I95" s="44"/>
      <c r="J95" s="49"/>
      <c r="K95" s="50"/>
      <c r="L95" s="43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18"/>
    </row>
    <row r="96" ht="29.25" customHeight="1">
      <c r="A96" s="42"/>
      <c r="B96" s="43"/>
      <c r="C96" t="s" s="222">
        <v>117</v>
      </c>
      <c r="D96" s="223"/>
      <c r="E96" s="223"/>
      <c r="F96" s="223"/>
      <c r="G96" s="223"/>
      <c r="H96" s="223"/>
      <c r="I96" s="223"/>
      <c r="J96" t="s" s="224">
        <v>118</v>
      </c>
      <c r="K96" s="225"/>
      <c r="L96" s="43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18"/>
    </row>
    <row r="97" ht="9.75" customHeight="1">
      <c r="A97" s="42"/>
      <c r="B97" s="43"/>
      <c r="C97" s="44"/>
      <c r="D97" s="44"/>
      <c r="E97" s="44"/>
      <c r="F97" s="44"/>
      <c r="G97" s="44"/>
      <c r="H97" s="44"/>
      <c r="I97" s="44"/>
      <c r="J97" s="49"/>
      <c r="K97" s="50"/>
      <c r="L97" s="43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18"/>
    </row>
    <row r="98" ht="22.5" customHeight="1">
      <c r="A98" s="42"/>
      <c r="B98" s="43"/>
      <c r="C98" t="s" s="226">
        <v>119</v>
      </c>
      <c r="D98" s="44"/>
      <c r="E98" s="44"/>
      <c r="F98" s="44"/>
      <c r="G98" s="44"/>
      <c r="H98" s="44"/>
      <c r="I98" s="44"/>
      <c r="J98" s="227">
        <f>J124</f>
        <v>34117</v>
      </c>
      <c r="K98" s="50"/>
      <c r="L98" s="43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t="s" s="17">
        <v>120</v>
      </c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18"/>
    </row>
    <row r="99" ht="24.75" customHeight="1">
      <c r="A99" s="228"/>
      <c r="B99" s="229"/>
      <c r="C99" s="230"/>
      <c r="D99" t="s" s="231">
        <v>121</v>
      </c>
      <c r="E99" s="232"/>
      <c r="F99" s="232"/>
      <c r="G99" s="232"/>
      <c r="H99" s="232"/>
      <c r="I99" s="232"/>
      <c r="J99" s="233">
        <f>J125</f>
        <v>34117</v>
      </c>
      <c r="K99" s="234"/>
      <c r="L99" s="229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  <c r="AA99" s="230"/>
      <c r="AB99" s="230"/>
      <c r="AC99" s="230"/>
      <c r="AD99" s="230"/>
      <c r="AE99" s="230"/>
      <c r="AF99" s="230"/>
      <c r="AG99" s="230"/>
      <c r="AH99" s="230"/>
      <c r="AI99" s="230"/>
      <c r="AJ99" s="230"/>
      <c r="AK99" s="230"/>
      <c r="AL99" s="230"/>
      <c r="AM99" s="230"/>
      <c r="AN99" s="230"/>
      <c r="AO99" s="230"/>
      <c r="AP99" s="230"/>
      <c r="AQ99" s="230"/>
      <c r="AR99" s="230"/>
      <c r="AS99" s="230"/>
      <c r="AT99" s="230"/>
      <c r="AU99" s="230"/>
      <c r="AV99" s="230"/>
      <c r="AW99" s="230"/>
      <c r="AX99" s="230"/>
      <c r="AY99" s="230"/>
      <c r="AZ99" s="230"/>
      <c r="BA99" s="230"/>
      <c r="BB99" s="230"/>
      <c r="BC99" s="230"/>
      <c r="BD99" s="230"/>
      <c r="BE99" s="230"/>
      <c r="BF99" s="230"/>
      <c r="BG99" s="230"/>
      <c r="BH99" s="230"/>
      <c r="BI99" s="230"/>
      <c r="BJ99" s="230"/>
      <c r="BK99" s="230"/>
      <c r="BL99" s="230"/>
      <c r="BM99" s="230"/>
      <c r="BN99" s="18"/>
    </row>
    <row r="100" ht="19.5" customHeight="1">
      <c r="A100" s="235"/>
      <c r="B100" s="236"/>
      <c r="C100" s="164"/>
      <c r="D100" t="s" s="237">
        <v>122</v>
      </c>
      <c r="E100" s="238"/>
      <c r="F100" s="238"/>
      <c r="G100" s="238"/>
      <c r="H100" s="238"/>
      <c r="I100" s="238"/>
      <c r="J100" s="239">
        <f>J126</f>
        <v>0</v>
      </c>
      <c r="K100" s="240"/>
      <c r="L100" s="236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8"/>
    </row>
    <row r="101" ht="19.5" customHeight="1">
      <c r="A101" s="235"/>
      <c r="B101" s="236"/>
      <c r="C101" s="164"/>
      <c r="D101" t="s" s="237">
        <v>123</v>
      </c>
      <c r="E101" s="238"/>
      <c r="F101" s="238"/>
      <c r="G101" s="238"/>
      <c r="H101" s="238"/>
      <c r="I101" s="238"/>
      <c r="J101" s="239">
        <f>J144</f>
        <v>34117</v>
      </c>
      <c r="K101" s="240"/>
      <c r="L101" s="236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8"/>
    </row>
    <row r="102" ht="19.5" customHeight="1">
      <c r="A102" s="235"/>
      <c r="B102" s="236"/>
      <c r="C102" s="164"/>
      <c r="D102" t="s" s="237">
        <v>124</v>
      </c>
      <c r="E102" s="238"/>
      <c r="F102" s="238"/>
      <c r="G102" s="238"/>
      <c r="H102" s="238"/>
      <c r="I102" s="238"/>
      <c r="J102" s="239">
        <f>J159</f>
        <v>1284</v>
      </c>
      <c r="K102" s="240"/>
      <c r="L102" s="236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8"/>
    </row>
    <row r="103" ht="21.75" customHeight="1">
      <c r="A103" s="42"/>
      <c r="B103" s="43"/>
      <c r="C103" s="44"/>
      <c r="D103" s="108"/>
      <c r="E103" s="108"/>
      <c r="F103" s="108"/>
      <c r="G103" s="108"/>
      <c r="H103" s="108"/>
      <c r="I103" s="108"/>
      <c r="J103" s="192"/>
      <c r="K103" s="50"/>
      <c r="L103" s="43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18"/>
    </row>
    <row r="104" ht="8" customHeight="1">
      <c r="A104" s="42"/>
      <c r="B104" s="79"/>
      <c r="C104" s="80"/>
      <c r="D104" s="80"/>
      <c r="E104" s="80"/>
      <c r="F104" s="80"/>
      <c r="G104" s="80"/>
      <c r="H104" s="80"/>
      <c r="I104" s="80"/>
      <c r="J104" s="81"/>
      <c r="K104" s="82"/>
      <c r="L104" s="43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18"/>
    </row>
    <row r="105" ht="11.25" customHeight="1">
      <c r="A105" s="12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8"/>
    </row>
    <row r="106" ht="11.25" customHeight="1">
      <c r="A106" s="12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8"/>
    </row>
    <row r="107" ht="11.25" customHeight="1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8"/>
    </row>
    <row r="108" ht="8" customHeight="1">
      <c r="A108" s="42"/>
      <c r="B108" s="83"/>
      <c r="C108" s="84"/>
      <c r="D108" s="84"/>
      <c r="E108" s="84"/>
      <c r="F108" s="84"/>
      <c r="G108" s="84"/>
      <c r="H108" s="84"/>
      <c r="I108" s="84"/>
      <c r="J108" s="85"/>
      <c r="K108" s="86"/>
      <c r="L108" s="43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18"/>
    </row>
    <row r="109" ht="24.75" customHeight="1">
      <c r="A109" s="42"/>
      <c r="B109" s="43"/>
      <c r="C109" t="s" s="25">
        <v>125</v>
      </c>
      <c r="D109" s="44"/>
      <c r="E109" s="44"/>
      <c r="F109" s="44"/>
      <c r="G109" s="44"/>
      <c r="H109" s="44"/>
      <c r="I109" s="44"/>
      <c r="J109" s="49"/>
      <c r="K109" s="50"/>
      <c r="L109" s="43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18"/>
    </row>
    <row r="110" ht="8" customHeight="1">
      <c r="A110" s="42"/>
      <c r="B110" s="43"/>
      <c r="C110" s="44"/>
      <c r="D110" s="44"/>
      <c r="E110" s="44"/>
      <c r="F110" s="44"/>
      <c r="G110" s="44"/>
      <c r="H110" s="44"/>
      <c r="I110" s="44"/>
      <c r="J110" s="49"/>
      <c r="K110" s="50"/>
      <c r="L110" s="43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18"/>
    </row>
    <row r="111" ht="12" customHeight="1">
      <c r="A111" s="42"/>
      <c r="B111" s="43"/>
      <c r="C111" t="s" s="33">
        <v>17</v>
      </c>
      <c r="D111" s="44"/>
      <c r="E111" s="44"/>
      <c r="F111" s="44"/>
      <c r="G111" s="44"/>
      <c r="H111" s="44"/>
      <c r="I111" s="44"/>
      <c r="J111" s="49"/>
      <c r="K111" s="50"/>
      <c r="L111" s="43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18"/>
    </row>
    <row r="112" ht="16.5" customHeight="1">
      <c r="A112" s="42"/>
      <c r="B112" s="43"/>
      <c r="C112" s="44"/>
      <c r="D112" s="44"/>
      <c r="E112" t="s" s="180">
        <f>E7</f>
        <v>109</v>
      </c>
      <c r="F112" s="15"/>
      <c r="G112" s="15"/>
      <c r="H112" s="15"/>
      <c r="I112" s="44"/>
      <c r="J112" s="49"/>
      <c r="K112" s="50"/>
      <c r="L112" s="43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18"/>
    </row>
    <row r="113" ht="12" customHeight="1">
      <c r="A113" s="19"/>
      <c r="B113" s="24"/>
      <c r="C113" t="s" s="33">
        <v>110</v>
      </c>
      <c r="D113" s="16"/>
      <c r="E113" s="16"/>
      <c r="F113" s="16"/>
      <c r="G113" s="16"/>
      <c r="H113" s="16"/>
      <c r="I113" s="16"/>
      <c r="J113" s="26"/>
      <c r="K113" s="27"/>
      <c r="L113" s="24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8"/>
    </row>
    <row r="114" ht="16.5" customHeight="1">
      <c r="A114" s="42"/>
      <c r="B114" s="43"/>
      <c r="C114" s="44"/>
      <c r="D114" s="44"/>
      <c r="E114" t="s" s="180">
        <v>111</v>
      </c>
      <c r="F114" s="15"/>
      <c r="G114" s="15"/>
      <c r="H114" s="15"/>
      <c r="I114" s="44"/>
      <c r="J114" s="49"/>
      <c r="K114" s="50"/>
      <c r="L114" s="43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18"/>
    </row>
    <row r="115" ht="12" customHeight="1">
      <c r="A115" s="42"/>
      <c r="B115" s="43"/>
      <c r="C115" t="s" s="33">
        <v>112</v>
      </c>
      <c r="D115" s="44"/>
      <c r="E115" s="44"/>
      <c r="F115" s="44"/>
      <c r="G115" s="44"/>
      <c r="H115" s="44"/>
      <c r="I115" s="44"/>
      <c r="J115" s="49"/>
      <c r="K115" s="50"/>
      <c r="L115" s="43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18"/>
    </row>
    <row r="116" ht="30" customHeight="1">
      <c r="A116" s="42"/>
      <c r="B116" s="43"/>
      <c r="C116" s="44"/>
      <c r="D116" s="44"/>
      <c r="E116" t="s" s="97">
        <f>E11</f>
        <v>116</v>
      </c>
      <c r="F116" s="15"/>
      <c r="G116" s="15"/>
      <c r="H116" s="15"/>
      <c r="I116" s="44"/>
      <c r="J116" s="49"/>
      <c r="K116" s="50"/>
      <c r="L116" s="43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18"/>
    </row>
    <row r="117" ht="8" customHeight="1">
      <c r="A117" s="42"/>
      <c r="B117" s="43"/>
      <c r="C117" s="44"/>
      <c r="D117" s="44"/>
      <c r="E117" s="44"/>
      <c r="F117" s="44"/>
      <c r="G117" s="44"/>
      <c r="H117" s="44"/>
      <c r="I117" s="44"/>
      <c r="J117" s="49"/>
      <c r="K117" s="50"/>
      <c r="L117" s="43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18"/>
    </row>
    <row r="118" ht="12" customHeight="1">
      <c r="A118" s="42"/>
      <c r="B118" s="43"/>
      <c r="C118" t="s" s="33">
        <v>21</v>
      </c>
      <c r="D118" s="44"/>
      <c r="E118" s="44"/>
      <c r="F118" t="s" s="30">
        <f>F14</f>
        <v>114</v>
      </c>
      <c r="G118" s="44"/>
      <c r="H118" s="44"/>
      <c r="I118" t="s" s="33">
        <v>23</v>
      </c>
      <c r="J118" s="182">
        <f>IF(J14="","",J14)</f>
        <v>44743</v>
      </c>
      <c r="K118" s="50"/>
      <c r="L118" s="43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18"/>
    </row>
    <row r="119" ht="8" customHeight="1">
      <c r="A119" s="42"/>
      <c r="B119" s="43"/>
      <c r="C119" s="44"/>
      <c r="D119" s="44"/>
      <c r="E119" s="44"/>
      <c r="F119" s="44"/>
      <c r="G119" s="44"/>
      <c r="H119" s="44"/>
      <c r="I119" s="44"/>
      <c r="J119" s="49"/>
      <c r="K119" s="50"/>
      <c r="L119" s="43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18"/>
    </row>
    <row r="120" ht="15" customHeight="1">
      <c r="A120" s="42"/>
      <c r="B120" s="43"/>
      <c r="C120" t="s" s="33">
        <v>24</v>
      </c>
      <c r="D120" s="44"/>
      <c r="E120" s="44"/>
      <c r="F120" t="s" s="30">
        <f>E17</f>
        <v>64</v>
      </c>
      <c r="G120" s="44"/>
      <c r="H120" s="44"/>
      <c r="I120" t="s" s="33">
        <v>31</v>
      </c>
      <c r="J120" t="s" s="221">
        <f>E23</f>
        <v>65</v>
      </c>
      <c r="K120" s="50"/>
      <c r="L120" s="43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18"/>
    </row>
    <row r="121" ht="25.5" customHeight="1">
      <c r="A121" s="42"/>
      <c r="B121" s="43"/>
      <c r="C121" t="s" s="33">
        <v>28</v>
      </c>
      <c r="D121" s="44"/>
      <c r="E121" s="44"/>
      <c r="F121" t="s" s="30">
        <f>IF(E20="","",E20)</f>
        <v>67</v>
      </c>
      <c r="G121" s="44"/>
      <c r="H121" s="44"/>
      <c r="I121" t="s" s="33">
        <v>35</v>
      </c>
      <c r="J121" t="s" s="221">
        <f>E26</f>
        <v>68</v>
      </c>
      <c r="K121" s="50"/>
      <c r="L121" s="43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18"/>
    </row>
    <row r="122" ht="9.75" customHeight="1">
      <c r="A122" s="42"/>
      <c r="B122" s="43"/>
      <c r="C122" s="102"/>
      <c r="D122" s="102"/>
      <c r="E122" s="102"/>
      <c r="F122" s="102"/>
      <c r="G122" s="102"/>
      <c r="H122" s="102"/>
      <c r="I122" s="102"/>
      <c r="J122" s="190"/>
      <c r="K122" s="50"/>
      <c r="L122" s="43"/>
      <c r="M122" s="102"/>
      <c r="N122" s="102"/>
      <c r="O122" s="102"/>
      <c r="P122" s="102"/>
      <c r="Q122" s="102"/>
      <c r="R122" s="102"/>
      <c r="S122" s="102"/>
      <c r="T122" s="102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18"/>
    </row>
    <row r="123" ht="29.25" customHeight="1">
      <c r="A123" s="241"/>
      <c r="B123" s="242"/>
      <c r="C123" t="s" s="243">
        <v>126</v>
      </c>
      <c r="D123" t="s" s="244">
        <v>73</v>
      </c>
      <c r="E123" t="s" s="244">
        <v>69</v>
      </c>
      <c r="F123" t="s" s="244">
        <v>70</v>
      </c>
      <c r="G123" t="s" s="244">
        <v>127</v>
      </c>
      <c r="H123" t="s" s="244">
        <v>128</v>
      </c>
      <c r="I123" t="s" s="244">
        <v>129</v>
      </c>
      <c r="J123" t="s" s="245">
        <v>118</v>
      </c>
      <c r="K123" t="s" s="246">
        <v>130</v>
      </c>
      <c r="L123" s="242"/>
      <c r="M123" s="247"/>
      <c r="N123" t="s" s="125">
        <v>44</v>
      </c>
      <c r="O123" t="s" s="125">
        <v>131</v>
      </c>
      <c r="P123" t="s" s="125">
        <v>132</v>
      </c>
      <c r="Q123" t="s" s="125">
        <v>133</v>
      </c>
      <c r="R123" t="s" s="125">
        <v>134</v>
      </c>
      <c r="S123" t="s" s="125">
        <v>135</v>
      </c>
      <c r="T123" t="s" s="126">
        <v>136</v>
      </c>
      <c r="U123" s="248"/>
      <c r="V123" s="249"/>
      <c r="W123" s="249"/>
      <c r="X123" s="249"/>
      <c r="Y123" s="249"/>
      <c r="Z123" s="249"/>
      <c r="AA123" s="249"/>
      <c r="AB123" s="249"/>
      <c r="AC123" s="249"/>
      <c r="AD123" s="249"/>
      <c r="AE123" s="249"/>
      <c r="AF123" s="249"/>
      <c r="AG123" s="249"/>
      <c r="AH123" s="249"/>
      <c r="AI123" s="249"/>
      <c r="AJ123" s="249"/>
      <c r="AK123" s="249"/>
      <c r="AL123" s="249"/>
      <c r="AM123" s="249"/>
      <c r="AN123" s="249"/>
      <c r="AO123" s="249"/>
      <c r="AP123" s="249"/>
      <c r="AQ123" s="249"/>
      <c r="AR123" s="249"/>
      <c r="AS123" s="249"/>
      <c r="AT123" s="249"/>
      <c r="AU123" s="249"/>
      <c r="AV123" s="249"/>
      <c r="AW123" s="249"/>
      <c r="AX123" s="249"/>
      <c r="AY123" s="249"/>
      <c r="AZ123" s="249"/>
      <c r="BA123" s="249"/>
      <c r="BB123" s="249"/>
      <c r="BC123" s="249"/>
      <c r="BD123" s="249"/>
      <c r="BE123" s="249"/>
      <c r="BF123" s="249"/>
      <c r="BG123" s="249"/>
      <c r="BH123" s="249"/>
      <c r="BI123" s="249"/>
      <c r="BJ123" s="249"/>
      <c r="BK123" s="249"/>
      <c r="BL123" s="249"/>
      <c r="BM123" s="249"/>
      <c r="BN123" s="18"/>
    </row>
    <row r="124" ht="22.5" customHeight="1">
      <c r="A124" s="42"/>
      <c r="B124" s="43"/>
      <c r="C124" t="s" s="250">
        <v>119</v>
      </c>
      <c r="D124" s="108"/>
      <c r="E124" s="108"/>
      <c r="F124" s="108"/>
      <c r="G124" s="108"/>
      <c r="H124" s="108"/>
      <c r="I124" s="108"/>
      <c r="J124" s="251">
        <v>34117</v>
      </c>
      <c r="K124" s="50"/>
      <c r="L124" s="105"/>
      <c r="M124" s="128"/>
      <c r="N124" s="108"/>
      <c r="O124" s="108"/>
      <c r="P124" s="252">
        <f>P125</f>
        <v>203.122</v>
      </c>
      <c r="Q124" s="108"/>
      <c r="R124" s="252">
        <f>R125</f>
        <v>9.87176</v>
      </c>
      <c r="S124" s="108"/>
      <c r="T124" s="253">
        <f>T125</f>
        <v>0</v>
      </c>
      <c r="U124" s="110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t="s" s="17">
        <v>88</v>
      </c>
      <c r="AU124" t="s" s="17">
        <v>120</v>
      </c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254">
        <f>BK125</f>
        <v>35401</v>
      </c>
      <c r="BL124" s="44"/>
      <c r="BM124" s="44"/>
      <c r="BN124" s="18"/>
    </row>
    <row r="125" ht="25.5" customHeight="1">
      <c r="A125" s="255"/>
      <c r="B125" s="256"/>
      <c r="C125" s="257"/>
      <c r="D125" t="s" s="258">
        <v>88</v>
      </c>
      <c r="E125" t="s" s="259">
        <v>137</v>
      </c>
      <c r="F125" t="s" s="259">
        <v>138</v>
      </c>
      <c r="G125" s="257"/>
      <c r="H125" s="257"/>
      <c r="I125" s="257"/>
      <c r="J125" s="260">
        <v>34117</v>
      </c>
      <c r="K125" s="261"/>
      <c r="L125" s="262"/>
      <c r="M125" s="263"/>
      <c r="N125" s="257"/>
      <c r="O125" s="257"/>
      <c r="P125" s="264">
        <f>P126+P144+P159</f>
        <v>203.122</v>
      </c>
      <c r="Q125" s="257"/>
      <c r="R125" s="264">
        <f>R126+R144+R159</f>
        <v>9.87176</v>
      </c>
      <c r="S125" s="257"/>
      <c r="T125" s="265">
        <f>T126+T144+T159</f>
        <v>0</v>
      </c>
      <c r="U125" s="263"/>
      <c r="V125" s="257"/>
      <c r="W125" s="257"/>
      <c r="X125" s="257"/>
      <c r="Y125" s="257"/>
      <c r="Z125" s="257"/>
      <c r="AA125" s="257"/>
      <c r="AB125" s="257"/>
      <c r="AC125" s="257"/>
      <c r="AD125" s="257"/>
      <c r="AE125" s="257"/>
      <c r="AF125" s="257"/>
      <c r="AG125" s="257"/>
      <c r="AH125" s="257"/>
      <c r="AI125" s="257"/>
      <c r="AJ125" s="257"/>
      <c r="AK125" s="257"/>
      <c r="AL125" s="257"/>
      <c r="AM125" s="257"/>
      <c r="AN125" s="257"/>
      <c r="AO125" s="257"/>
      <c r="AP125" s="257"/>
      <c r="AQ125" s="257"/>
      <c r="AR125" t="s" s="258">
        <v>96</v>
      </c>
      <c r="AS125" s="257"/>
      <c r="AT125" t="s" s="266">
        <v>88</v>
      </c>
      <c r="AU125" t="s" s="266">
        <v>89</v>
      </c>
      <c r="AV125" s="257"/>
      <c r="AW125" s="257"/>
      <c r="AX125" s="257"/>
      <c r="AY125" t="s" s="258">
        <v>139</v>
      </c>
      <c r="AZ125" s="257"/>
      <c r="BA125" s="257"/>
      <c r="BB125" s="257"/>
      <c r="BC125" s="257"/>
      <c r="BD125" s="257"/>
      <c r="BE125" s="257"/>
      <c r="BF125" s="257"/>
      <c r="BG125" s="257"/>
      <c r="BH125" s="257"/>
      <c r="BI125" s="257"/>
      <c r="BJ125" s="257"/>
      <c r="BK125" s="267">
        <f>BK126+BK144+BK159</f>
        <v>35401</v>
      </c>
      <c r="BL125" s="257"/>
      <c r="BM125" s="257"/>
      <c r="BN125" s="18"/>
    </row>
    <row r="126" ht="22.5" customHeight="1">
      <c r="A126" s="255"/>
      <c r="B126" s="256"/>
      <c r="C126" s="268"/>
      <c r="D126" t="s" s="269">
        <v>88</v>
      </c>
      <c r="E126" t="s" s="270">
        <v>140</v>
      </c>
      <c r="F126" t="s" s="270">
        <v>141</v>
      </c>
      <c r="G126" s="268"/>
      <c r="H126" s="268"/>
      <c r="I126" s="268"/>
      <c r="J126" s="271">
        <f>BK126</f>
        <v>0</v>
      </c>
      <c r="K126" s="272"/>
      <c r="L126" s="262"/>
      <c r="M126" s="263"/>
      <c r="N126" s="257"/>
      <c r="O126" s="257"/>
      <c r="P126" s="264">
        <f>SUM(P127:P143)</f>
        <v>0.019</v>
      </c>
      <c r="Q126" s="257"/>
      <c r="R126" s="264">
        <f>SUM(R127:R143)</f>
        <v>0.06185</v>
      </c>
      <c r="S126" s="257"/>
      <c r="T126" s="265">
        <f>SUM(T127:T143)</f>
        <v>0</v>
      </c>
      <c r="U126" s="263"/>
      <c r="V126" s="257"/>
      <c r="W126" s="257"/>
      <c r="X126" s="257"/>
      <c r="Y126" s="257"/>
      <c r="Z126" s="257"/>
      <c r="AA126" s="257"/>
      <c r="AB126" s="257"/>
      <c r="AC126" s="257"/>
      <c r="AD126" s="257"/>
      <c r="AE126" s="257"/>
      <c r="AF126" s="257"/>
      <c r="AG126" s="257"/>
      <c r="AH126" s="257"/>
      <c r="AI126" s="257"/>
      <c r="AJ126" s="257"/>
      <c r="AK126" s="257"/>
      <c r="AL126" s="257"/>
      <c r="AM126" s="257"/>
      <c r="AN126" s="257"/>
      <c r="AO126" s="257"/>
      <c r="AP126" s="257"/>
      <c r="AQ126" s="257"/>
      <c r="AR126" t="s" s="258">
        <v>96</v>
      </c>
      <c r="AS126" s="257"/>
      <c r="AT126" t="s" s="266">
        <v>88</v>
      </c>
      <c r="AU126" t="s" s="266">
        <v>96</v>
      </c>
      <c r="AV126" s="257"/>
      <c r="AW126" s="257"/>
      <c r="AX126" s="257"/>
      <c r="AY126" t="s" s="258">
        <v>139</v>
      </c>
      <c r="AZ126" s="257"/>
      <c r="BA126" s="257"/>
      <c r="BB126" s="257"/>
      <c r="BC126" s="257"/>
      <c r="BD126" s="257"/>
      <c r="BE126" s="257"/>
      <c r="BF126" s="257"/>
      <c r="BG126" s="257"/>
      <c r="BH126" s="257"/>
      <c r="BI126" s="257"/>
      <c r="BJ126" s="257"/>
      <c r="BK126" s="267">
        <f>SUM(BK127:BK143)</f>
        <v>0</v>
      </c>
      <c r="BL126" s="257"/>
      <c r="BM126" s="257"/>
      <c r="BN126" s="18"/>
    </row>
    <row r="127" ht="24" customHeight="1">
      <c r="A127" s="42"/>
      <c r="B127" s="105"/>
      <c r="C127" t="s" s="273">
        <v>96</v>
      </c>
      <c r="D127" t="s" s="273">
        <v>142</v>
      </c>
      <c r="E127" t="s" s="274">
        <v>143</v>
      </c>
      <c r="F127" t="s" s="274">
        <v>144</v>
      </c>
      <c r="G127" t="s" s="275">
        <v>145</v>
      </c>
      <c r="H127" s="276">
        <v>1</v>
      </c>
      <c r="I127" s="276"/>
      <c r="J127" s="277">
        <f>ROUND(I127*H127,3)</f>
        <v>0</v>
      </c>
      <c r="K127" s="278"/>
      <c r="L127" s="105"/>
      <c r="M127" s="279"/>
      <c r="N127" t="s" s="280">
        <v>46</v>
      </c>
      <c r="O127" s="281">
        <v>0.019</v>
      </c>
      <c r="P127" s="281">
        <f>O127*H127</f>
        <v>0.019</v>
      </c>
      <c r="Q127" s="281">
        <v>0.06185</v>
      </c>
      <c r="R127" s="281">
        <f>Q127*H127</f>
        <v>0.06185</v>
      </c>
      <c r="S127" s="281">
        <v>0</v>
      </c>
      <c r="T127" s="282">
        <f>S127*H127</f>
        <v>0</v>
      </c>
      <c r="U127" s="110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t="s" s="283">
        <v>146</v>
      </c>
      <c r="AS127" s="44"/>
      <c r="AT127" t="s" s="283">
        <v>142</v>
      </c>
      <c r="AU127" t="s" s="283">
        <v>102</v>
      </c>
      <c r="AV127" s="44"/>
      <c r="AW127" s="44"/>
      <c r="AX127" s="44"/>
      <c r="AY127" t="s" s="17">
        <v>139</v>
      </c>
      <c r="AZ127" s="44"/>
      <c r="BA127" s="44"/>
      <c r="BB127" s="44"/>
      <c r="BC127" s="44"/>
      <c r="BD127" s="44"/>
      <c r="BE127" s="284">
        <f>IF(N127="základná",J127,0)</f>
        <v>0</v>
      </c>
      <c r="BF127" s="284">
        <f>IF(N127="znížená",J127,0)</f>
        <v>0</v>
      </c>
      <c r="BG127" s="284">
        <f>IF(N127="zákl. prenesená",J127,0)</f>
        <v>0</v>
      </c>
      <c r="BH127" s="284">
        <f>IF(N127="zníž. prenesená",J127,0)</f>
        <v>0</v>
      </c>
      <c r="BI127" s="284">
        <f>IF(N127="nulová",J127,0)</f>
        <v>0</v>
      </c>
      <c r="BJ127" t="s" s="17">
        <v>102</v>
      </c>
      <c r="BK127" s="285">
        <f>ROUND(I127*H127,3)</f>
        <v>0</v>
      </c>
      <c r="BL127" t="s" s="17">
        <v>146</v>
      </c>
      <c r="BM127" t="s" s="283">
        <v>147</v>
      </c>
      <c r="BN127" s="18"/>
    </row>
    <row r="128" ht="11.25" customHeight="1">
      <c r="A128" s="286"/>
      <c r="B128" s="287"/>
      <c r="C128" s="288"/>
      <c r="D128" t="s" s="289">
        <v>148</v>
      </c>
      <c r="E128" s="290"/>
      <c r="F128" t="s" s="291">
        <v>149</v>
      </c>
      <c r="G128" s="288"/>
      <c r="H128" s="290"/>
      <c r="I128" s="288"/>
      <c r="J128" s="292"/>
      <c r="K128" s="293"/>
      <c r="L128" s="294"/>
      <c r="M128" s="295"/>
      <c r="N128" s="296"/>
      <c r="O128" s="296"/>
      <c r="P128" s="296"/>
      <c r="Q128" s="296"/>
      <c r="R128" s="296"/>
      <c r="S128" s="296"/>
      <c r="T128" s="297"/>
      <c r="U128" s="295"/>
      <c r="V128" s="296"/>
      <c r="W128" s="296"/>
      <c r="X128" s="296"/>
      <c r="Y128" s="296"/>
      <c r="Z128" s="296"/>
      <c r="AA128" s="296"/>
      <c r="AB128" s="296"/>
      <c r="AC128" s="296"/>
      <c r="AD128" s="296"/>
      <c r="AE128" s="296"/>
      <c r="AF128" s="296"/>
      <c r="AG128" s="296"/>
      <c r="AH128" s="296"/>
      <c r="AI128" s="296"/>
      <c r="AJ128" s="296"/>
      <c r="AK128" s="296"/>
      <c r="AL128" s="296"/>
      <c r="AM128" s="296"/>
      <c r="AN128" s="296"/>
      <c r="AO128" s="296"/>
      <c r="AP128" s="296"/>
      <c r="AQ128" s="296"/>
      <c r="AR128" s="296"/>
      <c r="AS128" s="296"/>
      <c r="AT128" t="s" s="298">
        <v>148</v>
      </c>
      <c r="AU128" t="s" s="298">
        <v>102</v>
      </c>
      <c r="AV128" t="s" s="299">
        <v>96</v>
      </c>
      <c r="AW128" t="s" s="299">
        <v>33</v>
      </c>
      <c r="AX128" t="s" s="299">
        <v>89</v>
      </c>
      <c r="AY128" t="s" s="298">
        <v>139</v>
      </c>
      <c r="AZ128" s="296"/>
      <c r="BA128" s="296"/>
      <c r="BB128" s="296"/>
      <c r="BC128" s="296"/>
      <c r="BD128" s="296"/>
      <c r="BE128" s="296"/>
      <c r="BF128" s="296"/>
      <c r="BG128" s="296"/>
      <c r="BH128" s="296"/>
      <c r="BI128" s="296"/>
      <c r="BJ128" s="296"/>
      <c r="BK128" s="296"/>
      <c r="BL128" s="296"/>
      <c r="BM128" s="296"/>
      <c r="BN128" s="18"/>
    </row>
    <row r="129" ht="11.25" customHeight="1">
      <c r="A129" s="300"/>
      <c r="B129" s="301"/>
      <c r="C129" s="302"/>
      <c r="D129" t="s" s="303">
        <v>148</v>
      </c>
      <c r="E129" s="304"/>
      <c r="F129" t="s" s="305">
        <v>150</v>
      </c>
      <c r="G129" s="302"/>
      <c r="H129" s="306">
        <v>0</v>
      </c>
      <c r="I129" s="302"/>
      <c r="J129" s="307"/>
      <c r="K129" s="308"/>
      <c r="L129" s="309"/>
      <c r="M129" s="310"/>
      <c r="N129" s="311"/>
      <c r="O129" s="311"/>
      <c r="P129" s="311"/>
      <c r="Q129" s="311"/>
      <c r="R129" s="311"/>
      <c r="S129" s="311"/>
      <c r="T129" s="312"/>
      <c r="U129" s="310"/>
      <c r="V129" s="311"/>
      <c r="W129" s="311"/>
      <c r="X129" s="311"/>
      <c r="Y129" s="311"/>
      <c r="Z129" s="311"/>
      <c r="AA129" s="311"/>
      <c r="AB129" s="311"/>
      <c r="AC129" s="311"/>
      <c r="AD129" s="311"/>
      <c r="AE129" s="311"/>
      <c r="AF129" s="311"/>
      <c r="AG129" s="311"/>
      <c r="AH129" s="311"/>
      <c r="AI129" s="311"/>
      <c r="AJ129" s="311"/>
      <c r="AK129" s="311"/>
      <c r="AL129" s="311"/>
      <c r="AM129" s="311"/>
      <c r="AN129" s="311"/>
      <c r="AO129" s="311"/>
      <c r="AP129" s="311"/>
      <c r="AQ129" s="311"/>
      <c r="AR129" s="311"/>
      <c r="AS129" s="311"/>
      <c r="AT129" t="s" s="313">
        <v>148</v>
      </c>
      <c r="AU129" t="s" s="313">
        <v>102</v>
      </c>
      <c r="AV129" t="s" s="314">
        <v>102</v>
      </c>
      <c r="AW129" t="s" s="314">
        <v>33</v>
      </c>
      <c r="AX129" t="s" s="314">
        <v>89</v>
      </c>
      <c r="AY129" t="s" s="313">
        <v>139</v>
      </c>
      <c r="AZ129" s="311"/>
      <c r="BA129" s="311"/>
      <c r="BB129" s="311"/>
      <c r="BC129" s="311"/>
      <c r="BD129" s="311"/>
      <c r="BE129" s="311"/>
      <c r="BF129" s="311"/>
      <c r="BG129" s="311"/>
      <c r="BH129" s="311"/>
      <c r="BI129" s="311"/>
      <c r="BJ129" s="311"/>
      <c r="BK129" s="311"/>
      <c r="BL129" s="311"/>
      <c r="BM129" s="311"/>
      <c r="BN129" s="18"/>
    </row>
    <row r="130" ht="11.25" customHeight="1">
      <c r="A130" s="300"/>
      <c r="B130" s="301"/>
      <c r="C130" s="302"/>
      <c r="D130" t="s" s="303">
        <v>148</v>
      </c>
      <c r="E130" s="304"/>
      <c r="F130" t="s" s="305">
        <v>151</v>
      </c>
      <c r="G130" s="302"/>
      <c r="H130" s="306">
        <v>0</v>
      </c>
      <c r="I130" s="302"/>
      <c r="J130" s="307"/>
      <c r="K130" s="308"/>
      <c r="L130" s="309"/>
      <c r="M130" s="310"/>
      <c r="N130" s="311"/>
      <c r="O130" s="311"/>
      <c r="P130" s="311"/>
      <c r="Q130" s="311"/>
      <c r="R130" s="311"/>
      <c r="S130" s="311"/>
      <c r="T130" s="312"/>
      <c r="U130" s="310"/>
      <c r="V130" s="311"/>
      <c r="W130" s="311"/>
      <c r="X130" s="311"/>
      <c r="Y130" s="311"/>
      <c r="Z130" s="311"/>
      <c r="AA130" s="311"/>
      <c r="AB130" s="311"/>
      <c r="AC130" s="311"/>
      <c r="AD130" s="311"/>
      <c r="AE130" s="311"/>
      <c r="AF130" s="311"/>
      <c r="AG130" s="311"/>
      <c r="AH130" s="311"/>
      <c r="AI130" s="311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t="s" s="313">
        <v>148</v>
      </c>
      <c r="AU130" t="s" s="313">
        <v>102</v>
      </c>
      <c r="AV130" t="s" s="314">
        <v>102</v>
      </c>
      <c r="AW130" t="s" s="314">
        <v>33</v>
      </c>
      <c r="AX130" t="s" s="314">
        <v>89</v>
      </c>
      <c r="AY130" t="s" s="313">
        <v>139</v>
      </c>
      <c r="AZ130" s="311"/>
      <c r="BA130" s="311"/>
      <c r="BB130" s="311"/>
      <c r="BC130" s="311"/>
      <c r="BD130" s="311"/>
      <c r="BE130" s="311"/>
      <c r="BF130" s="311"/>
      <c r="BG130" s="311"/>
      <c r="BH130" s="311"/>
      <c r="BI130" s="311"/>
      <c r="BJ130" s="311"/>
      <c r="BK130" s="311"/>
      <c r="BL130" s="311"/>
      <c r="BM130" s="311"/>
      <c r="BN130" s="18"/>
    </row>
    <row r="131" ht="11.25" customHeight="1">
      <c r="A131" s="315"/>
      <c r="B131" s="316"/>
      <c r="C131" s="317"/>
      <c r="D131" t="s" s="318">
        <v>148</v>
      </c>
      <c r="E131" s="319"/>
      <c r="F131" t="s" s="320">
        <v>152</v>
      </c>
      <c r="G131" s="317"/>
      <c r="H131" s="321">
        <v>0</v>
      </c>
      <c r="I131" s="317"/>
      <c r="J131" s="322"/>
      <c r="K131" s="323"/>
      <c r="L131" s="324"/>
      <c r="M131" s="325"/>
      <c r="N131" s="326"/>
      <c r="O131" s="326"/>
      <c r="P131" s="326"/>
      <c r="Q131" s="326"/>
      <c r="R131" s="326"/>
      <c r="S131" s="326"/>
      <c r="T131" s="327"/>
      <c r="U131" s="325"/>
      <c r="V131" s="326"/>
      <c r="W131" s="326"/>
      <c r="X131" s="326"/>
      <c r="Y131" s="326"/>
      <c r="Z131" s="326"/>
      <c r="AA131" s="326"/>
      <c r="AB131" s="326"/>
      <c r="AC131" s="326"/>
      <c r="AD131" s="326"/>
      <c r="AE131" s="326"/>
      <c r="AF131" s="326"/>
      <c r="AG131" s="326"/>
      <c r="AH131" s="326"/>
      <c r="AI131" s="326"/>
      <c r="AJ131" s="326"/>
      <c r="AK131" s="326"/>
      <c r="AL131" s="326"/>
      <c r="AM131" s="326"/>
      <c r="AN131" s="326"/>
      <c r="AO131" s="326"/>
      <c r="AP131" s="326"/>
      <c r="AQ131" s="326"/>
      <c r="AR131" s="326"/>
      <c r="AS131" s="326"/>
      <c r="AT131" t="s" s="328">
        <v>148</v>
      </c>
      <c r="AU131" t="s" s="328">
        <v>102</v>
      </c>
      <c r="AV131" t="s" s="329">
        <v>146</v>
      </c>
      <c r="AW131" t="s" s="329">
        <v>33</v>
      </c>
      <c r="AX131" t="s" s="329">
        <v>96</v>
      </c>
      <c r="AY131" t="s" s="328">
        <v>139</v>
      </c>
      <c r="AZ131" s="326"/>
      <c r="BA131" s="326"/>
      <c r="BB131" s="326"/>
      <c r="BC131" s="326"/>
      <c r="BD131" s="326"/>
      <c r="BE131" s="326"/>
      <c r="BF131" s="326"/>
      <c r="BG131" s="326"/>
      <c r="BH131" s="326"/>
      <c r="BI131" s="326"/>
      <c r="BJ131" s="326"/>
      <c r="BK131" s="326"/>
      <c r="BL131" s="326"/>
      <c r="BM131" s="326"/>
      <c r="BN131" s="18"/>
    </row>
    <row r="132" ht="33" customHeight="1">
      <c r="A132" s="42"/>
      <c r="B132" s="105"/>
      <c r="C132" t="s" s="273">
        <v>102</v>
      </c>
      <c r="D132" t="s" s="273">
        <v>142</v>
      </c>
      <c r="E132" t="s" s="274">
        <v>153</v>
      </c>
      <c r="F132" t="s" s="274">
        <v>154</v>
      </c>
      <c r="G132" t="s" s="275">
        <v>145</v>
      </c>
      <c r="H132" s="276">
        <v>0</v>
      </c>
      <c r="I132" s="276"/>
      <c r="J132" s="277">
        <f>ROUND(I132*H132,3)</f>
        <v>0</v>
      </c>
      <c r="K132" s="278"/>
      <c r="L132" s="105"/>
      <c r="M132" s="279"/>
      <c r="N132" t="s" s="280">
        <v>46</v>
      </c>
      <c r="O132" s="281">
        <v>0.024</v>
      </c>
      <c r="P132" s="281">
        <f>O132*H132</f>
        <v>0</v>
      </c>
      <c r="Q132" s="281">
        <v>0.33446</v>
      </c>
      <c r="R132" s="281">
        <f>Q132*H132</f>
        <v>0</v>
      </c>
      <c r="S132" s="281">
        <v>0</v>
      </c>
      <c r="T132" s="282">
        <f>S132*H132</f>
        <v>0</v>
      </c>
      <c r="U132" s="110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t="s" s="283">
        <v>146</v>
      </c>
      <c r="AS132" s="44"/>
      <c r="AT132" t="s" s="283">
        <v>142</v>
      </c>
      <c r="AU132" t="s" s="283">
        <v>102</v>
      </c>
      <c r="AV132" s="44"/>
      <c r="AW132" s="44"/>
      <c r="AX132" s="44"/>
      <c r="AY132" t="s" s="17">
        <v>139</v>
      </c>
      <c r="AZ132" s="44"/>
      <c r="BA132" s="44"/>
      <c r="BB132" s="44"/>
      <c r="BC132" s="44"/>
      <c r="BD132" s="44"/>
      <c r="BE132" s="284">
        <f>IF(N132="základná",J132,0)</f>
        <v>0</v>
      </c>
      <c r="BF132" s="284">
        <f>IF(N132="znížená",J132,0)</f>
        <v>0</v>
      </c>
      <c r="BG132" s="284">
        <f>IF(N132="zákl. prenesená",J132,0)</f>
        <v>0</v>
      </c>
      <c r="BH132" s="284">
        <f>IF(N132="zníž. prenesená",J132,0)</f>
        <v>0</v>
      </c>
      <c r="BI132" s="284">
        <f>IF(N132="nulová",J132,0)</f>
        <v>0</v>
      </c>
      <c r="BJ132" t="s" s="17">
        <v>102</v>
      </c>
      <c r="BK132" s="285">
        <f>ROUND(I132*H132,3)</f>
        <v>0</v>
      </c>
      <c r="BL132" t="s" s="17">
        <v>146</v>
      </c>
      <c r="BM132" t="s" s="283">
        <v>155</v>
      </c>
      <c r="BN132" s="18"/>
    </row>
    <row r="133" ht="11.25" customHeight="1">
      <c r="A133" s="286"/>
      <c r="B133" s="287"/>
      <c r="C133" s="288"/>
      <c r="D133" t="s" s="289">
        <v>148</v>
      </c>
      <c r="E133" s="290"/>
      <c r="F133" t="s" s="291">
        <v>149</v>
      </c>
      <c r="G133" s="288"/>
      <c r="H133" s="290"/>
      <c r="I133" s="288"/>
      <c r="J133" s="292"/>
      <c r="K133" s="293"/>
      <c r="L133" s="294"/>
      <c r="M133" s="295"/>
      <c r="N133" s="296"/>
      <c r="O133" s="296"/>
      <c r="P133" s="296"/>
      <c r="Q133" s="296"/>
      <c r="R133" s="296"/>
      <c r="S133" s="296"/>
      <c r="T133" s="297"/>
      <c r="U133" s="295"/>
      <c r="V133" s="296"/>
      <c r="W133" s="296"/>
      <c r="X133" s="296"/>
      <c r="Y133" s="296"/>
      <c r="Z133" s="296"/>
      <c r="AA133" s="296"/>
      <c r="AB133" s="296"/>
      <c r="AC133" s="296"/>
      <c r="AD133" s="296"/>
      <c r="AE133" s="296"/>
      <c r="AF133" s="296"/>
      <c r="AG133" s="296"/>
      <c r="AH133" s="296"/>
      <c r="AI133" s="296"/>
      <c r="AJ133" s="296"/>
      <c r="AK133" s="296"/>
      <c r="AL133" s="296"/>
      <c r="AM133" s="296"/>
      <c r="AN133" s="296"/>
      <c r="AO133" s="296"/>
      <c r="AP133" s="296"/>
      <c r="AQ133" s="296"/>
      <c r="AR133" s="296"/>
      <c r="AS133" s="296"/>
      <c r="AT133" t="s" s="298">
        <v>148</v>
      </c>
      <c r="AU133" t="s" s="298">
        <v>102</v>
      </c>
      <c r="AV133" t="s" s="299">
        <v>96</v>
      </c>
      <c r="AW133" t="s" s="299">
        <v>33</v>
      </c>
      <c r="AX133" t="s" s="299">
        <v>89</v>
      </c>
      <c r="AY133" t="s" s="298">
        <v>139</v>
      </c>
      <c r="AZ133" s="296"/>
      <c r="BA133" s="296"/>
      <c r="BB133" s="296"/>
      <c r="BC133" s="296"/>
      <c r="BD133" s="296"/>
      <c r="BE133" s="296"/>
      <c r="BF133" s="296"/>
      <c r="BG133" s="296"/>
      <c r="BH133" s="296"/>
      <c r="BI133" s="296"/>
      <c r="BJ133" s="296"/>
      <c r="BK133" s="296"/>
      <c r="BL133" s="296"/>
      <c r="BM133" s="296"/>
      <c r="BN133" s="18"/>
    </row>
    <row r="134" ht="11.25" customHeight="1">
      <c r="A134" s="300"/>
      <c r="B134" s="301"/>
      <c r="C134" s="302"/>
      <c r="D134" t="s" s="303">
        <v>148</v>
      </c>
      <c r="E134" s="304"/>
      <c r="F134" t="s" s="305">
        <v>150</v>
      </c>
      <c r="G134" s="302"/>
      <c r="H134" s="306">
        <v>0</v>
      </c>
      <c r="I134" s="302"/>
      <c r="J134" s="307"/>
      <c r="K134" s="308"/>
      <c r="L134" s="309"/>
      <c r="M134" s="310"/>
      <c r="N134" s="311"/>
      <c r="O134" s="311"/>
      <c r="P134" s="311"/>
      <c r="Q134" s="311"/>
      <c r="R134" s="311"/>
      <c r="S134" s="311"/>
      <c r="T134" s="312"/>
      <c r="U134" s="310"/>
      <c r="V134" s="311"/>
      <c r="W134" s="311"/>
      <c r="X134" s="311"/>
      <c r="Y134" s="311"/>
      <c r="Z134" s="311"/>
      <c r="AA134" s="311"/>
      <c r="AB134" s="311"/>
      <c r="AC134" s="311"/>
      <c r="AD134" s="311"/>
      <c r="AE134" s="311"/>
      <c r="AF134" s="311"/>
      <c r="AG134" s="311"/>
      <c r="AH134" s="311"/>
      <c r="AI134" s="311"/>
      <c r="AJ134" s="311"/>
      <c r="AK134" s="311"/>
      <c r="AL134" s="311"/>
      <c r="AM134" s="311"/>
      <c r="AN134" s="311"/>
      <c r="AO134" s="311"/>
      <c r="AP134" s="311"/>
      <c r="AQ134" s="311"/>
      <c r="AR134" s="311"/>
      <c r="AS134" s="311"/>
      <c r="AT134" t="s" s="313">
        <v>148</v>
      </c>
      <c r="AU134" t="s" s="313">
        <v>102</v>
      </c>
      <c r="AV134" t="s" s="314">
        <v>102</v>
      </c>
      <c r="AW134" t="s" s="314">
        <v>33</v>
      </c>
      <c r="AX134" t="s" s="314">
        <v>89</v>
      </c>
      <c r="AY134" t="s" s="313">
        <v>139</v>
      </c>
      <c r="AZ134" s="311"/>
      <c r="BA134" s="311"/>
      <c r="BB134" s="311"/>
      <c r="BC134" s="311"/>
      <c r="BD134" s="311"/>
      <c r="BE134" s="311"/>
      <c r="BF134" s="311"/>
      <c r="BG134" s="311"/>
      <c r="BH134" s="311"/>
      <c r="BI134" s="311"/>
      <c r="BJ134" s="311"/>
      <c r="BK134" s="311"/>
      <c r="BL134" s="311"/>
      <c r="BM134" s="311"/>
      <c r="BN134" s="18"/>
    </row>
    <row r="135" ht="11.25" customHeight="1">
      <c r="A135" s="300"/>
      <c r="B135" s="301"/>
      <c r="C135" s="302"/>
      <c r="D135" t="s" s="303">
        <v>148</v>
      </c>
      <c r="E135" s="304"/>
      <c r="F135" t="s" s="305">
        <v>151</v>
      </c>
      <c r="G135" s="302"/>
      <c r="H135" s="306">
        <v>0</v>
      </c>
      <c r="I135" s="302"/>
      <c r="J135" s="307"/>
      <c r="K135" s="308"/>
      <c r="L135" s="309"/>
      <c r="M135" s="310"/>
      <c r="N135" s="311"/>
      <c r="O135" s="311"/>
      <c r="P135" s="311"/>
      <c r="Q135" s="311"/>
      <c r="R135" s="311"/>
      <c r="S135" s="311"/>
      <c r="T135" s="312"/>
      <c r="U135" s="310"/>
      <c r="V135" s="311"/>
      <c r="W135" s="311"/>
      <c r="X135" s="311"/>
      <c r="Y135" s="311"/>
      <c r="Z135" s="311"/>
      <c r="AA135" s="311"/>
      <c r="AB135" s="311"/>
      <c r="AC135" s="311"/>
      <c r="AD135" s="311"/>
      <c r="AE135" s="311"/>
      <c r="AF135" s="311"/>
      <c r="AG135" s="311"/>
      <c r="AH135" s="311"/>
      <c r="AI135" s="311"/>
      <c r="AJ135" s="311"/>
      <c r="AK135" s="311"/>
      <c r="AL135" s="311"/>
      <c r="AM135" s="311"/>
      <c r="AN135" s="311"/>
      <c r="AO135" s="311"/>
      <c r="AP135" s="311"/>
      <c r="AQ135" s="311"/>
      <c r="AR135" s="311"/>
      <c r="AS135" s="311"/>
      <c r="AT135" t="s" s="313">
        <v>148</v>
      </c>
      <c r="AU135" t="s" s="313">
        <v>102</v>
      </c>
      <c r="AV135" t="s" s="314">
        <v>102</v>
      </c>
      <c r="AW135" t="s" s="314">
        <v>33</v>
      </c>
      <c r="AX135" t="s" s="314">
        <v>89</v>
      </c>
      <c r="AY135" t="s" s="313">
        <v>139</v>
      </c>
      <c r="AZ135" s="311"/>
      <c r="BA135" s="311"/>
      <c r="BB135" s="311"/>
      <c r="BC135" s="311"/>
      <c r="BD135" s="311"/>
      <c r="BE135" s="311"/>
      <c r="BF135" s="311"/>
      <c r="BG135" s="311"/>
      <c r="BH135" s="311"/>
      <c r="BI135" s="311"/>
      <c r="BJ135" s="311"/>
      <c r="BK135" s="311"/>
      <c r="BL135" s="311"/>
      <c r="BM135" s="311"/>
      <c r="BN135" s="18"/>
    </row>
    <row r="136" ht="11.25" customHeight="1">
      <c r="A136" s="315"/>
      <c r="B136" s="316"/>
      <c r="C136" s="317"/>
      <c r="D136" t="s" s="318">
        <v>148</v>
      </c>
      <c r="E136" s="319"/>
      <c r="F136" t="s" s="320">
        <v>152</v>
      </c>
      <c r="G136" s="317"/>
      <c r="H136" s="321">
        <v>0</v>
      </c>
      <c r="I136" s="317"/>
      <c r="J136" s="322"/>
      <c r="K136" s="323"/>
      <c r="L136" s="324"/>
      <c r="M136" s="325"/>
      <c r="N136" s="326"/>
      <c r="O136" s="326"/>
      <c r="P136" s="326"/>
      <c r="Q136" s="326"/>
      <c r="R136" s="326"/>
      <c r="S136" s="326"/>
      <c r="T136" s="327"/>
      <c r="U136" s="325"/>
      <c r="V136" s="326"/>
      <c r="W136" s="326"/>
      <c r="X136" s="326"/>
      <c r="Y136" s="326"/>
      <c r="Z136" s="326"/>
      <c r="AA136" s="326"/>
      <c r="AB136" s="326"/>
      <c r="AC136" s="326"/>
      <c r="AD136" s="326"/>
      <c r="AE136" s="326"/>
      <c r="AF136" s="326"/>
      <c r="AG136" s="326"/>
      <c r="AH136" s="326"/>
      <c r="AI136" s="326"/>
      <c r="AJ136" s="326"/>
      <c r="AK136" s="326"/>
      <c r="AL136" s="326"/>
      <c r="AM136" s="326"/>
      <c r="AN136" s="326"/>
      <c r="AO136" s="326"/>
      <c r="AP136" s="326"/>
      <c r="AQ136" s="326"/>
      <c r="AR136" s="326"/>
      <c r="AS136" s="326"/>
      <c r="AT136" t="s" s="328">
        <v>148</v>
      </c>
      <c r="AU136" t="s" s="328">
        <v>102</v>
      </c>
      <c r="AV136" t="s" s="329">
        <v>146</v>
      </c>
      <c r="AW136" t="s" s="329">
        <v>33</v>
      </c>
      <c r="AX136" t="s" s="329">
        <v>96</v>
      </c>
      <c r="AY136" t="s" s="328">
        <v>139</v>
      </c>
      <c r="AZ136" s="326"/>
      <c r="BA136" s="326"/>
      <c r="BB136" s="326"/>
      <c r="BC136" s="326"/>
      <c r="BD136" s="326"/>
      <c r="BE136" s="326"/>
      <c r="BF136" s="326"/>
      <c r="BG136" s="326"/>
      <c r="BH136" s="326"/>
      <c r="BI136" s="326"/>
      <c r="BJ136" s="326"/>
      <c r="BK136" s="326"/>
      <c r="BL136" s="326"/>
      <c r="BM136" s="326"/>
      <c r="BN136" s="18"/>
    </row>
    <row r="137" ht="48.75" customHeight="1">
      <c r="A137" s="42"/>
      <c r="B137" s="105"/>
      <c r="C137" t="s" s="273">
        <v>156</v>
      </c>
      <c r="D137" t="s" s="273">
        <v>142</v>
      </c>
      <c r="E137" t="s" s="274">
        <v>157</v>
      </c>
      <c r="F137" t="s" s="274">
        <v>158</v>
      </c>
      <c r="G137" t="s" s="275">
        <v>145</v>
      </c>
      <c r="H137" s="276">
        <v>0</v>
      </c>
      <c r="I137" s="276"/>
      <c r="J137" s="277">
        <f>ROUND(I137*H137,3)</f>
        <v>0</v>
      </c>
      <c r="K137" s="278"/>
      <c r="L137" s="105"/>
      <c r="M137" s="279"/>
      <c r="N137" t="s" s="280">
        <v>46</v>
      </c>
      <c r="O137" s="281">
        <v>0.258</v>
      </c>
      <c r="P137" s="281">
        <f>O137*H137</f>
        <v>0</v>
      </c>
      <c r="Q137" s="281">
        <v>0.0018</v>
      </c>
      <c r="R137" s="281">
        <f>Q137*H137</f>
        <v>0</v>
      </c>
      <c r="S137" s="281">
        <v>0</v>
      </c>
      <c r="T137" s="282">
        <f>S137*H137</f>
        <v>0</v>
      </c>
      <c r="U137" s="110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t="s" s="283">
        <v>146</v>
      </c>
      <c r="AS137" s="44"/>
      <c r="AT137" t="s" s="283">
        <v>142</v>
      </c>
      <c r="AU137" t="s" s="283">
        <v>102</v>
      </c>
      <c r="AV137" s="44"/>
      <c r="AW137" s="44"/>
      <c r="AX137" s="44"/>
      <c r="AY137" t="s" s="17">
        <v>139</v>
      </c>
      <c r="AZ137" s="44"/>
      <c r="BA137" s="44"/>
      <c r="BB137" s="44"/>
      <c r="BC137" s="44"/>
      <c r="BD137" s="44"/>
      <c r="BE137" s="284">
        <f>IF(N137="základná",J137,0)</f>
        <v>0</v>
      </c>
      <c r="BF137" s="284">
        <f>IF(N137="znížená",J137,0)</f>
        <v>0</v>
      </c>
      <c r="BG137" s="284">
        <f>IF(N137="zákl. prenesená",J137,0)</f>
        <v>0</v>
      </c>
      <c r="BH137" s="284">
        <f>IF(N137="zníž. prenesená",J137,0)</f>
        <v>0</v>
      </c>
      <c r="BI137" s="284">
        <f>IF(N137="nulová",J137,0)</f>
        <v>0</v>
      </c>
      <c r="BJ137" t="s" s="17">
        <v>102</v>
      </c>
      <c r="BK137" s="285">
        <f>ROUND(I137*H137,3)</f>
        <v>0</v>
      </c>
      <c r="BL137" t="s" s="17">
        <v>146</v>
      </c>
      <c r="BM137" t="s" s="283">
        <v>159</v>
      </c>
      <c r="BN137" s="18"/>
    </row>
    <row r="138" ht="11.25" customHeight="1">
      <c r="A138" s="286"/>
      <c r="B138" s="287"/>
      <c r="C138" s="288"/>
      <c r="D138" t="s" s="289">
        <v>148</v>
      </c>
      <c r="E138" s="290"/>
      <c r="F138" t="s" s="291">
        <v>149</v>
      </c>
      <c r="G138" s="288"/>
      <c r="H138" s="290"/>
      <c r="I138" s="288"/>
      <c r="J138" s="292"/>
      <c r="K138" s="293"/>
      <c r="L138" s="294"/>
      <c r="M138" s="295"/>
      <c r="N138" s="296"/>
      <c r="O138" s="296"/>
      <c r="P138" s="296"/>
      <c r="Q138" s="296"/>
      <c r="R138" s="296"/>
      <c r="S138" s="296"/>
      <c r="T138" s="297"/>
      <c r="U138" s="295"/>
      <c r="V138" s="296"/>
      <c r="W138" s="296"/>
      <c r="X138" s="296"/>
      <c r="Y138" s="296"/>
      <c r="Z138" s="296"/>
      <c r="AA138" s="296"/>
      <c r="AB138" s="296"/>
      <c r="AC138" s="296"/>
      <c r="AD138" s="296"/>
      <c r="AE138" s="296"/>
      <c r="AF138" s="296"/>
      <c r="AG138" s="296"/>
      <c r="AH138" s="296"/>
      <c r="AI138" s="296"/>
      <c r="AJ138" s="296"/>
      <c r="AK138" s="296"/>
      <c r="AL138" s="296"/>
      <c r="AM138" s="296"/>
      <c r="AN138" s="296"/>
      <c r="AO138" s="296"/>
      <c r="AP138" s="296"/>
      <c r="AQ138" s="296"/>
      <c r="AR138" s="296"/>
      <c r="AS138" s="296"/>
      <c r="AT138" t="s" s="298">
        <v>148</v>
      </c>
      <c r="AU138" t="s" s="298">
        <v>102</v>
      </c>
      <c r="AV138" t="s" s="299">
        <v>96</v>
      </c>
      <c r="AW138" t="s" s="299">
        <v>33</v>
      </c>
      <c r="AX138" t="s" s="299">
        <v>89</v>
      </c>
      <c r="AY138" t="s" s="298">
        <v>139</v>
      </c>
      <c r="AZ138" s="296"/>
      <c r="BA138" s="296"/>
      <c r="BB138" s="296"/>
      <c r="BC138" s="296"/>
      <c r="BD138" s="296"/>
      <c r="BE138" s="296"/>
      <c r="BF138" s="296"/>
      <c r="BG138" s="296"/>
      <c r="BH138" s="296"/>
      <c r="BI138" s="296"/>
      <c r="BJ138" s="296"/>
      <c r="BK138" s="296"/>
      <c r="BL138" s="296"/>
      <c r="BM138" s="296"/>
      <c r="BN138" s="18"/>
    </row>
    <row r="139" ht="11.25" customHeight="1">
      <c r="A139" s="300"/>
      <c r="B139" s="301"/>
      <c r="C139" s="302"/>
      <c r="D139" t="s" s="303">
        <v>148</v>
      </c>
      <c r="E139" s="304"/>
      <c r="F139" t="s" s="305">
        <v>150</v>
      </c>
      <c r="G139" s="302"/>
      <c r="H139" s="306">
        <v>0</v>
      </c>
      <c r="I139" s="302"/>
      <c r="J139" s="307"/>
      <c r="K139" s="308"/>
      <c r="L139" s="309"/>
      <c r="M139" s="310"/>
      <c r="N139" s="311"/>
      <c r="O139" s="311"/>
      <c r="P139" s="311"/>
      <c r="Q139" s="311"/>
      <c r="R139" s="311"/>
      <c r="S139" s="311"/>
      <c r="T139" s="312"/>
      <c r="U139" s="310"/>
      <c r="V139" s="311"/>
      <c r="W139" s="311"/>
      <c r="X139" s="311"/>
      <c r="Y139" s="311"/>
      <c r="Z139" s="311"/>
      <c r="AA139" s="311"/>
      <c r="AB139" s="311"/>
      <c r="AC139" s="311"/>
      <c r="AD139" s="311"/>
      <c r="AE139" s="311"/>
      <c r="AF139" s="311"/>
      <c r="AG139" s="311"/>
      <c r="AH139" s="311"/>
      <c r="AI139" s="311"/>
      <c r="AJ139" s="311"/>
      <c r="AK139" s="311"/>
      <c r="AL139" s="311"/>
      <c r="AM139" s="311"/>
      <c r="AN139" s="311"/>
      <c r="AO139" s="311"/>
      <c r="AP139" s="311"/>
      <c r="AQ139" s="311"/>
      <c r="AR139" s="311"/>
      <c r="AS139" s="311"/>
      <c r="AT139" t="s" s="313">
        <v>148</v>
      </c>
      <c r="AU139" t="s" s="313">
        <v>102</v>
      </c>
      <c r="AV139" t="s" s="314">
        <v>102</v>
      </c>
      <c r="AW139" t="s" s="314">
        <v>33</v>
      </c>
      <c r="AX139" t="s" s="314">
        <v>89</v>
      </c>
      <c r="AY139" t="s" s="313">
        <v>139</v>
      </c>
      <c r="AZ139" s="311"/>
      <c r="BA139" s="311"/>
      <c r="BB139" s="311"/>
      <c r="BC139" s="311"/>
      <c r="BD139" s="311"/>
      <c r="BE139" s="311"/>
      <c r="BF139" s="311"/>
      <c r="BG139" s="311"/>
      <c r="BH139" s="311"/>
      <c r="BI139" s="311"/>
      <c r="BJ139" s="311"/>
      <c r="BK139" s="311"/>
      <c r="BL139" s="311"/>
      <c r="BM139" s="311"/>
      <c r="BN139" s="18"/>
    </row>
    <row r="140" ht="11.25" customHeight="1">
      <c r="A140" s="315"/>
      <c r="B140" s="316"/>
      <c r="C140" s="317"/>
      <c r="D140" t="s" s="318">
        <v>148</v>
      </c>
      <c r="E140" s="319"/>
      <c r="F140" t="s" s="320">
        <v>152</v>
      </c>
      <c r="G140" s="317"/>
      <c r="H140" s="321">
        <v>0</v>
      </c>
      <c r="I140" s="317"/>
      <c r="J140" s="322"/>
      <c r="K140" s="323"/>
      <c r="L140" s="324"/>
      <c r="M140" s="325"/>
      <c r="N140" s="326"/>
      <c r="O140" s="326"/>
      <c r="P140" s="326"/>
      <c r="Q140" s="326"/>
      <c r="R140" s="326"/>
      <c r="S140" s="326"/>
      <c r="T140" s="327"/>
      <c r="U140" s="325"/>
      <c r="V140" s="326"/>
      <c r="W140" s="326"/>
      <c r="X140" s="326"/>
      <c r="Y140" s="326"/>
      <c r="Z140" s="326"/>
      <c r="AA140" s="326"/>
      <c r="AB140" s="326"/>
      <c r="AC140" s="326"/>
      <c r="AD140" s="326"/>
      <c r="AE140" s="326"/>
      <c r="AF140" s="326"/>
      <c r="AG140" s="326"/>
      <c r="AH140" s="326"/>
      <c r="AI140" s="326"/>
      <c r="AJ140" s="326"/>
      <c r="AK140" s="326"/>
      <c r="AL140" s="326"/>
      <c r="AM140" s="326"/>
      <c r="AN140" s="326"/>
      <c r="AO140" s="326"/>
      <c r="AP140" s="326"/>
      <c r="AQ140" s="326"/>
      <c r="AR140" s="326"/>
      <c r="AS140" s="326"/>
      <c r="AT140" t="s" s="328">
        <v>148</v>
      </c>
      <c r="AU140" t="s" s="328">
        <v>102</v>
      </c>
      <c r="AV140" t="s" s="329">
        <v>146</v>
      </c>
      <c r="AW140" t="s" s="329">
        <v>33</v>
      </c>
      <c r="AX140" t="s" s="329">
        <v>96</v>
      </c>
      <c r="AY140" t="s" s="328">
        <v>139</v>
      </c>
      <c r="AZ140" s="326"/>
      <c r="BA140" s="326"/>
      <c r="BB140" s="326"/>
      <c r="BC140" s="326"/>
      <c r="BD140" s="326"/>
      <c r="BE140" s="326"/>
      <c r="BF140" s="326"/>
      <c r="BG140" s="326"/>
      <c r="BH140" s="326"/>
      <c r="BI140" s="326"/>
      <c r="BJ140" s="326"/>
      <c r="BK140" s="326"/>
      <c r="BL140" s="326"/>
      <c r="BM140" s="326"/>
      <c r="BN140" s="18"/>
    </row>
    <row r="141" ht="48.75" customHeight="1">
      <c r="A141" s="42"/>
      <c r="B141" s="105"/>
      <c r="C141" t="s" s="273">
        <v>146</v>
      </c>
      <c r="D141" t="s" s="273">
        <v>142</v>
      </c>
      <c r="E141" t="s" s="274">
        <v>160</v>
      </c>
      <c r="F141" t="s" s="274">
        <v>161</v>
      </c>
      <c r="G141" t="s" s="275">
        <v>145</v>
      </c>
      <c r="H141" s="276">
        <v>0</v>
      </c>
      <c r="I141" s="276"/>
      <c r="J141" s="277">
        <f>ROUND(I141*H141,3)</f>
        <v>0</v>
      </c>
      <c r="K141" s="278"/>
      <c r="L141" s="105"/>
      <c r="M141" s="279"/>
      <c r="N141" t="s" s="280">
        <v>46</v>
      </c>
      <c r="O141" s="281">
        <v>0.258</v>
      </c>
      <c r="P141" s="281">
        <f>O141*H141</f>
        <v>0</v>
      </c>
      <c r="Q141" s="281">
        <v>0.0018</v>
      </c>
      <c r="R141" s="281">
        <f>Q141*H141</f>
        <v>0</v>
      </c>
      <c r="S141" s="281">
        <v>0</v>
      </c>
      <c r="T141" s="282">
        <f>S141*H141</f>
        <v>0</v>
      </c>
      <c r="U141" s="110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t="s" s="283">
        <v>146</v>
      </c>
      <c r="AS141" s="44"/>
      <c r="AT141" t="s" s="283">
        <v>142</v>
      </c>
      <c r="AU141" t="s" s="283">
        <v>102</v>
      </c>
      <c r="AV141" s="44"/>
      <c r="AW141" s="44"/>
      <c r="AX141" s="44"/>
      <c r="AY141" t="s" s="17">
        <v>139</v>
      </c>
      <c r="AZ141" s="44"/>
      <c r="BA141" s="44"/>
      <c r="BB141" s="44"/>
      <c r="BC141" s="44"/>
      <c r="BD141" s="44"/>
      <c r="BE141" s="284">
        <f>IF(N141="základná",J141,0)</f>
        <v>0</v>
      </c>
      <c r="BF141" s="284">
        <f>IF(N141="znížená",J141,0)</f>
        <v>0</v>
      </c>
      <c r="BG141" s="284">
        <f>IF(N141="zákl. prenesená",J141,0)</f>
        <v>0</v>
      </c>
      <c r="BH141" s="284">
        <f>IF(N141="zníž. prenesená",J141,0)</f>
        <v>0</v>
      </c>
      <c r="BI141" s="284">
        <f>IF(N141="nulová",J141,0)</f>
        <v>0</v>
      </c>
      <c r="BJ141" t="s" s="17">
        <v>102</v>
      </c>
      <c r="BK141" s="285">
        <f>ROUND(I141*H141,3)</f>
        <v>0</v>
      </c>
      <c r="BL141" t="s" s="17">
        <v>146</v>
      </c>
      <c r="BM141" t="s" s="283">
        <v>162</v>
      </c>
      <c r="BN141" s="18"/>
    </row>
    <row r="142" ht="11.25" customHeight="1">
      <c r="A142" s="300"/>
      <c r="B142" s="301"/>
      <c r="C142" s="330"/>
      <c r="D142" t="s" s="289">
        <v>148</v>
      </c>
      <c r="E142" s="331"/>
      <c r="F142" t="s" s="332">
        <v>151</v>
      </c>
      <c r="G142" s="330"/>
      <c r="H142" s="333">
        <v>0</v>
      </c>
      <c r="I142" s="330"/>
      <c r="J142" s="334"/>
      <c r="K142" s="335"/>
      <c r="L142" s="309"/>
      <c r="M142" s="310"/>
      <c r="N142" s="311"/>
      <c r="O142" s="311"/>
      <c r="P142" s="311"/>
      <c r="Q142" s="311"/>
      <c r="R142" s="311"/>
      <c r="S142" s="311"/>
      <c r="T142" s="312"/>
      <c r="U142" s="310"/>
      <c r="V142" s="311"/>
      <c r="W142" s="311"/>
      <c r="X142" s="311"/>
      <c r="Y142" s="311"/>
      <c r="Z142" s="311"/>
      <c r="AA142" s="311"/>
      <c r="AB142" s="311"/>
      <c r="AC142" s="311"/>
      <c r="AD142" s="311"/>
      <c r="AE142" s="311"/>
      <c r="AF142" s="311"/>
      <c r="AG142" s="311"/>
      <c r="AH142" s="311"/>
      <c r="AI142" s="311"/>
      <c r="AJ142" s="311"/>
      <c r="AK142" s="311"/>
      <c r="AL142" s="311"/>
      <c r="AM142" s="311"/>
      <c r="AN142" s="311"/>
      <c r="AO142" s="311"/>
      <c r="AP142" s="311"/>
      <c r="AQ142" s="311"/>
      <c r="AR142" s="311"/>
      <c r="AS142" s="311"/>
      <c r="AT142" t="s" s="313">
        <v>148</v>
      </c>
      <c r="AU142" t="s" s="313">
        <v>102</v>
      </c>
      <c r="AV142" t="s" s="314">
        <v>102</v>
      </c>
      <c r="AW142" t="s" s="314">
        <v>33</v>
      </c>
      <c r="AX142" t="s" s="314">
        <v>89</v>
      </c>
      <c r="AY142" t="s" s="313">
        <v>139</v>
      </c>
      <c r="AZ142" s="311"/>
      <c r="BA142" s="311"/>
      <c r="BB142" s="311"/>
      <c r="BC142" s="311"/>
      <c r="BD142" s="311"/>
      <c r="BE142" s="311"/>
      <c r="BF142" s="311"/>
      <c r="BG142" s="311"/>
      <c r="BH142" s="311"/>
      <c r="BI142" s="311"/>
      <c r="BJ142" s="311"/>
      <c r="BK142" s="311"/>
      <c r="BL142" s="311"/>
      <c r="BM142" s="311"/>
      <c r="BN142" s="18"/>
    </row>
    <row r="143" ht="11.25" customHeight="1">
      <c r="A143" s="315"/>
      <c r="B143" s="316"/>
      <c r="C143" s="336"/>
      <c r="D143" t="s" s="303">
        <v>148</v>
      </c>
      <c r="E143" s="337"/>
      <c r="F143" t="s" s="338">
        <v>152</v>
      </c>
      <c r="G143" s="336"/>
      <c r="H143" s="339">
        <v>0</v>
      </c>
      <c r="I143" s="336"/>
      <c r="J143" s="340"/>
      <c r="K143" s="341"/>
      <c r="L143" s="324"/>
      <c r="M143" s="325"/>
      <c r="N143" s="326"/>
      <c r="O143" s="326"/>
      <c r="P143" s="326"/>
      <c r="Q143" s="326"/>
      <c r="R143" s="326"/>
      <c r="S143" s="326"/>
      <c r="T143" s="327"/>
      <c r="U143" s="325"/>
      <c r="V143" s="326"/>
      <c r="W143" s="326"/>
      <c r="X143" s="326"/>
      <c r="Y143" s="326"/>
      <c r="Z143" s="326"/>
      <c r="AA143" s="326"/>
      <c r="AB143" s="326"/>
      <c r="AC143" s="326"/>
      <c r="AD143" s="326"/>
      <c r="AE143" s="326"/>
      <c r="AF143" s="326"/>
      <c r="AG143" s="326"/>
      <c r="AH143" s="326"/>
      <c r="AI143" s="326"/>
      <c r="AJ143" s="326"/>
      <c r="AK143" s="326"/>
      <c r="AL143" s="326"/>
      <c r="AM143" s="326"/>
      <c r="AN143" s="326"/>
      <c r="AO143" s="326"/>
      <c r="AP143" s="326"/>
      <c r="AQ143" s="326"/>
      <c r="AR143" s="326"/>
      <c r="AS143" s="326"/>
      <c r="AT143" t="s" s="328">
        <v>148</v>
      </c>
      <c r="AU143" t="s" s="328">
        <v>102</v>
      </c>
      <c r="AV143" t="s" s="329">
        <v>146</v>
      </c>
      <c r="AW143" t="s" s="329">
        <v>33</v>
      </c>
      <c r="AX143" t="s" s="329">
        <v>96</v>
      </c>
      <c r="AY143" t="s" s="328">
        <v>139</v>
      </c>
      <c r="AZ143" s="326"/>
      <c r="BA143" s="326"/>
      <c r="BB143" s="326"/>
      <c r="BC143" s="326"/>
      <c r="BD143" s="326"/>
      <c r="BE143" s="326"/>
      <c r="BF143" s="326"/>
      <c r="BG143" s="326"/>
      <c r="BH143" s="326"/>
      <c r="BI143" s="326"/>
      <c r="BJ143" s="326"/>
      <c r="BK143" s="326"/>
      <c r="BL143" s="326"/>
      <c r="BM143" s="326"/>
      <c r="BN143" s="18"/>
    </row>
    <row r="144" ht="22.5" customHeight="1">
      <c r="A144" s="255"/>
      <c r="B144" s="256"/>
      <c r="C144" s="342"/>
      <c r="D144" t="s" s="343">
        <v>88</v>
      </c>
      <c r="E144" t="s" s="344">
        <v>163</v>
      </c>
      <c r="F144" t="s" s="344">
        <v>164</v>
      </c>
      <c r="G144" s="342"/>
      <c r="H144" s="342"/>
      <c r="I144" s="342"/>
      <c r="J144" s="345">
        <f>BK144</f>
        <v>34117</v>
      </c>
      <c r="K144" s="272"/>
      <c r="L144" s="262"/>
      <c r="M144" s="263"/>
      <c r="N144" s="257"/>
      <c r="O144" s="257"/>
      <c r="P144" s="264">
        <f>SUM(P145:P158)</f>
        <v>203</v>
      </c>
      <c r="Q144" s="257"/>
      <c r="R144" s="264">
        <f>SUM(R145:R158)</f>
        <v>9.80991</v>
      </c>
      <c r="S144" s="257"/>
      <c r="T144" s="265">
        <f>SUM(T145:T158)</f>
        <v>0</v>
      </c>
      <c r="U144" s="263"/>
      <c r="V144" s="257"/>
      <c r="W144" s="257"/>
      <c r="X144" s="257"/>
      <c r="Y144" s="257"/>
      <c r="Z144" s="257"/>
      <c r="AA144" s="257"/>
      <c r="AB144" s="257"/>
      <c r="AC144" s="257"/>
      <c r="AD144" s="257"/>
      <c r="AE144" s="257"/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t="s" s="258">
        <v>96</v>
      </c>
      <c r="AS144" s="257"/>
      <c r="AT144" t="s" s="266">
        <v>88</v>
      </c>
      <c r="AU144" t="s" s="266">
        <v>96</v>
      </c>
      <c r="AV144" s="257"/>
      <c r="AW144" s="257"/>
      <c r="AX144" s="257"/>
      <c r="AY144" t="s" s="258">
        <v>139</v>
      </c>
      <c r="AZ144" s="257"/>
      <c r="BA144" s="257"/>
      <c r="BB144" s="257"/>
      <c r="BC144" s="257"/>
      <c r="BD144" s="257"/>
      <c r="BE144" s="257"/>
      <c r="BF144" s="257"/>
      <c r="BG144" s="257"/>
      <c r="BH144" s="257"/>
      <c r="BI144" s="257"/>
      <c r="BJ144" s="257"/>
      <c r="BK144" s="267">
        <f>SUM(BK145:BK158)</f>
        <v>34117</v>
      </c>
      <c r="BL144" s="257"/>
      <c r="BM144" s="257"/>
      <c r="BN144" s="18"/>
    </row>
    <row r="145" ht="24" customHeight="1">
      <c r="A145" s="42"/>
      <c r="B145" s="105"/>
      <c r="C145" t="s" s="346">
        <v>140</v>
      </c>
      <c r="D145" t="s" s="346">
        <v>142</v>
      </c>
      <c r="E145" t="s" s="347">
        <v>165</v>
      </c>
      <c r="F145" t="s" s="347">
        <v>166</v>
      </c>
      <c r="G145" t="s" s="348">
        <v>167</v>
      </c>
      <c r="H145" s="349">
        <v>1</v>
      </c>
      <c r="I145" s="350">
        <v>988</v>
      </c>
      <c r="J145" s="351">
        <f>ROUND(I145*H145,3)</f>
        <v>988</v>
      </c>
      <c r="K145" s="278"/>
      <c r="L145" s="105"/>
      <c r="M145" s="279"/>
      <c r="N145" t="s" s="280">
        <v>46</v>
      </c>
      <c r="O145" s="281">
        <v>49</v>
      </c>
      <c r="P145" s="281">
        <f>O145*H145</f>
        <v>49</v>
      </c>
      <c r="Q145" s="281">
        <v>0.97299</v>
      </c>
      <c r="R145" s="281">
        <f>Q145*H145</f>
        <v>0.97299</v>
      </c>
      <c r="S145" s="281">
        <v>0</v>
      </c>
      <c r="T145" s="282">
        <f>S145*H145</f>
        <v>0</v>
      </c>
      <c r="U145" s="110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t="s" s="283">
        <v>146</v>
      </c>
      <c r="AS145" s="44"/>
      <c r="AT145" t="s" s="283">
        <v>142</v>
      </c>
      <c r="AU145" t="s" s="283">
        <v>102</v>
      </c>
      <c r="AV145" s="44"/>
      <c r="AW145" s="44"/>
      <c r="AX145" s="44"/>
      <c r="AY145" t="s" s="17">
        <v>139</v>
      </c>
      <c r="AZ145" s="44"/>
      <c r="BA145" s="44"/>
      <c r="BB145" s="44"/>
      <c r="BC145" s="44"/>
      <c r="BD145" s="44"/>
      <c r="BE145" s="284">
        <f>IF(N145="základná",J145,0)</f>
        <v>0</v>
      </c>
      <c r="BF145" s="284">
        <f>IF(N145="znížená",J145,0)</f>
        <v>988</v>
      </c>
      <c r="BG145" s="284">
        <f>IF(N145="zákl. prenesená",J145,0)</f>
        <v>0</v>
      </c>
      <c r="BH145" s="284">
        <f>IF(N145="zníž. prenesená",J145,0)</f>
        <v>0</v>
      </c>
      <c r="BI145" s="284">
        <f>IF(N145="nulová",J145,0)</f>
        <v>0</v>
      </c>
      <c r="BJ145" t="s" s="17">
        <v>102</v>
      </c>
      <c r="BK145" s="285">
        <f>ROUND(I145*H145,3)</f>
        <v>988</v>
      </c>
      <c r="BL145" t="s" s="17">
        <v>146</v>
      </c>
      <c r="BM145" t="s" s="283">
        <v>168</v>
      </c>
      <c r="BN145" s="18"/>
    </row>
    <row r="146" ht="16.5" customHeight="1">
      <c r="A146" s="42"/>
      <c r="B146" s="105"/>
      <c r="C146" t="s" s="352">
        <v>169</v>
      </c>
      <c r="D146" t="s" s="352">
        <v>170</v>
      </c>
      <c r="E146" t="s" s="353">
        <v>171</v>
      </c>
      <c r="F146" t="s" s="353">
        <v>172</v>
      </c>
      <c r="G146" t="s" s="354">
        <v>173</v>
      </c>
      <c r="H146" s="355">
        <v>1</v>
      </c>
      <c r="I146" s="350">
        <v>12216</v>
      </c>
      <c r="J146" s="356">
        <f>ROUND(I146*H146,3)</f>
        <v>12216</v>
      </c>
      <c r="K146" s="357"/>
      <c r="L146" s="358"/>
      <c r="M146" s="359"/>
      <c r="N146" t="s" s="360">
        <v>46</v>
      </c>
      <c r="O146" s="281">
        <v>0</v>
      </c>
      <c r="P146" s="281">
        <f>O146*H146</f>
        <v>0</v>
      </c>
      <c r="Q146" s="281">
        <v>0.2106</v>
      </c>
      <c r="R146" s="281">
        <f>Q146*H146</f>
        <v>0.2106</v>
      </c>
      <c r="S146" s="281">
        <v>0</v>
      </c>
      <c r="T146" s="282">
        <f>S146*H146</f>
        <v>0</v>
      </c>
      <c r="U146" s="110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t="s" s="283">
        <v>174</v>
      </c>
      <c r="AS146" s="44"/>
      <c r="AT146" t="s" s="283">
        <v>170</v>
      </c>
      <c r="AU146" t="s" s="283">
        <v>102</v>
      </c>
      <c r="AV146" s="44"/>
      <c r="AW146" s="44"/>
      <c r="AX146" s="44"/>
      <c r="AY146" t="s" s="17">
        <v>139</v>
      </c>
      <c r="AZ146" s="44"/>
      <c r="BA146" s="44"/>
      <c r="BB146" s="44"/>
      <c r="BC146" s="44"/>
      <c r="BD146" s="44"/>
      <c r="BE146" s="284">
        <f>IF(N146="základná",J146,0)</f>
        <v>0</v>
      </c>
      <c r="BF146" s="284">
        <f>IF(N146="znížená",J146,0)</f>
        <v>12216</v>
      </c>
      <c r="BG146" s="284">
        <f>IF(N146="zákl. prenesená",J146,0)</f>
        <v>0</v>
      </c>
      <c r="BH146" s="284">
        <f>IF(N146="zníž. prenesená",J146,0)</f>
        <v>0</v>
      </c>
      <c r="BI146" s="284">
        <f>IF(N146="nulová",J146,0)</f>
        <v>0</v>
      </c>
      <c r="BJ146" t="s" s="17">
        <v>102</v>
      </c>
      <c r="BK146" s="285">
        <f>ROUND(I146*H146,3)</f>
        <v>12216</v>
      </c>
      <c r="BL146" t="s" s="17">
        <v>146</v>
      </c>
      <c r="BM146" t="s" s="283">
        <v>175</v>
      </c>
      <c r="BN146" s="18"/>
    </row>
    <row r="147" ht="24" customHeight="1">
      <c r="A147" s="42"/>
      <c r="B147" s="105"/>
      <c r="C147" t="s" s="346">
        <v>176</v>
      </c>
      <c r="D147" t="s" s="346">
        <v>142</v>
      </c>
      <c r="E147" t="s" s="347">
        <v>177</v>
      </c>
      <c r="F147" t="s" s="347">
        <v>178</v>
      </c>
      <c r="G147" t="s" s="348">
        <v>167</v>
      </c>
      <c r="H147" s="349">
        <v>1</v>
      </c>
      <c r="I147" s="350">
        <v>622</v>
      </c>
      <c r="J147" s="351">
        <f>ROUND(I147*H147,3)</f>
        <v>622</v>
      </c>
      <c r="K147" s="278"/>
      <c r="L147" s="105"/>
      <c r="M147" s="279"/>
      <c r="N147" t="s" s="280">
        <v>46</v>
      </c>
      <c r="O147" s="281">
        <v>49</v>
      </c>
      <c r="P147" s="281">
        <f>O147*H147</f>
        <v>49</v>
      </c>
      <c r="Q147" s="281">
        <v>0.97299</v>
      </c>
      <c r="R147" s="281">
        <f>Q147*H147</f>
        <v>0.97299</v>
      </c>
      <c r="S147" s="281">
        <v>0</v>
      </c>
      <c r="T147" s="282">
        <f>S147*H147</f>
        <v>0</v>
      </c>
      <c r="U147" s="110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t="s" s="283">
        <v>146</v>
      </c>
      <c r="AS147" s="44"/>
      <c r="AT147" t="s" s="283">
        <v>142</v>
      </c>
      <c r="AU147" t="s" s="283">
        <v>102</v>
      </c>
      <c r="AV147" s="44"/>
      <c r="AW147" s="44"/>
      <c r="AX147" s="44"/>
      <c r="AY147" t="s" s="17">
        <v>139</v>
      </c>
      <c r="AZ147" s="44"/>
      <c r="BA147" s="44"/>
      <c r="BB147" s="44"/>
      <c r="BC147" s="44"/>
      <c r="BD147" s="44"/>
      <c r="BE147" s="284">
        <f>IF(N147="základná",J147,0)</f>
        <v>0</v>
      </c>
      <c r="BF147" s="284">
        <f>IF(N147="znížená",J147,0)</f>
        <v>622</v>
      </c>
      <c r="BG147" s="284">
        <f>IF(N147="zákl. prenesená",J147,0)</f>
        <v>0</v>
      </c>
      <c r="BH147" s="284">
        <f>IF(N147="zníž. prenesená",J147,0)</f>
        <v>0</v>
      </c>
      <c r="BI147" s="284">
        <f>IF(N147="nulová",J147,0)</f>
        <v>0</v>
      </c>
      <c r="BJ147" t="s" s="17">
        <v>102</v>
      </c>
      <c r="BK147" s="285">
        <f>ROUND(I147*H147,3)</f>
        <v>622</v>
      </c>
      <c r="BL147" t="s" s="17">
        <v>146</v>
      </c>
      <c r="BM147" t="s" s="283">
        <v>179</v>
      </c>
      <c r="BN147" s="18"/>
    </row>
    <row r="148" ht="16.5" customHeight="1">
      <c r="A148" s="42"/>
      <c r="B148" s="105"/>
      <c r="C148" t="s" s="352">
        <v>174</v>
      </c>
      <c r="D148" t="s" s="352">
        <v>170</v>
      </c>
      <c r="E148" t="s" s="353">
        <v>180</v>
      </c>
      <c r="F148" t="s" s="353">
        <v>181</v>
      </c>
      <c r="G148" t="s" s="354">
        <v>173</v>
      </c>
      <c r="H148" s="355">
        <v>1</v>
      </c>
      <c r="I148" s="350">
        <v>6372</v>
      </c>
      <c r="J148" s="356">
        <f>ROUND(I148*H148,3)</f>
        <v>6372</v>
      </c>
      <c r="K148" s="357"/>
      <c r="L148" s="358"/>
      <c r="M148" s="359"/>
      <c r="N148" t="s" s="360">
        <v>46</v>
      </c>
      <c r="O148" s="281">
        <v>0</v>
      </c>
      <c r="P148" s="281">
        <f>O148*H148</f>
        <v>0</v>
      </c>
      <c r="Q148" s="281">
        <v>0.2106</v>
      </c>
      <c r="R148" s="281">
        <f>Q148*H148</f>
        <v>0.2106</v>
      </c>
      <c r="S148" s="281">
        <v>0</v>
      </c>
      <c r="T148" s="282">
        <f>S148*H148</f>
        <v>0</v>
      </c>
      <c r="U148" s="110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t="s" s="283">
        <v>174</v>
      </c>
      <c r="AS148" s="44"/>
      <c r="AT148" t="s" s="283">
        <v>170</v>
      </c>
      <c r="AU148" t="s" s="283">
        <v>102</v>
      </c>
      <c r="AV148" s="44"/>
      <c r="AW148" s="44"/>
      <c r="AX148" s="44"/>
      <c r="AY148" t="s" s="17">
        <v>139</v>
      </c>
      <c r="AZ148" s="44"/>
      <c r="BA148" s="44"/>
      <c r="BB148" s="44"/>
      <c r="BC148" s="44"/>
      <c r="BD148" s="44"/>
      <c r="BE148" s="284">
        <f>IF(N148="základná",J148,0)</f>
        <v>0</v>
      </c>
      <c r="BF148" s="284">
        <f>IF(N148="znížená",J148,0)</f>
        <v>6372</v>
      </c>
      <c r="BG148" s="284">
        <f>IF(N148="zákl. prenesená",J148,0)</f>
        <v>0</v>
      </c>
      <c r="BH148" s="284">
        <f>IF(N148="zníž. prenesená",J148,0)</f>
        <v>0</v>
      </c>
      <c r="BI148" s="284">
        <f>IF(N148="nulová",J148,0)</f>
        <v>0</v>
      </c>
      <c r="BJ148" t="s" s="17">
        <v>102</v>
      </c>
      <c r="BK148" s="285">
        <f>ROUND(I148*H148,3)</f>
        <v>6372</v>
      </c>
      <c r="BL148" t="s" s="17">
        <v>146</v>
      </c>
      <c r="BM148" t="s" s="283">
        <v>182</v>
      </c>
      <c r="BN148" s="18"/>
    </row>
    <row r="149" ht="33" customHeight="1">
      <c r="A149" s="42"/>
      <c r="B149" s="105"/>
      <c r="C149" t="s" s="346">
        <v>163</v>
      </c>
      <c r="D149" t="s" s="346">
        <v>142</v>
      </c>
      <c r="E149" t="s" s="347">
        <v>183</v>
      </c>
      <c r="F149" t="s" s="347">
        <v>184</v>
      </c>
      <c r="G149" t="s" s="348">
        <v>167</v>
      </c>
      <c r="H149" s="349">
        <v>1</v>
      </c>
      <c r="I149" s="350">
        <v>680</v>
      </c>
      <c r="J149" s="351">
        <f>ROUND(I149*H149,3)</f>
        <v>680</v>
      </c>
      <c r="K149" s="278"/>
      <c r="L149" s="105"/>
      <c r="M149" s="279"/>
      <c r="N149" t="s" s="280">
        <v>46</v>
      </c>
      <c r="O149" s="281">
        <v>15</v>
      </c>
      <c r="P149" s="281">
        <f>O149*H149</f>
        <v>15</v>
      </c>
      <c r="Q149" s="281">
        <v>0.97299</v>
      </c>
      <c r="R149" s="281">
        <f>Q149*H149</f>
        <v>0.97299</v>
      </c>
      <c r="S149" s="281">
        <v>0</v>
      </c>
      <c r="T149" s="282">
        <f>S149*H149</f>
        <v>0</v>
      </c>
      <c r="U149" s="110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t="s" s="283">
        <v>146</v>
      </c>
      <c r="AS149" s="44"/>
      <c r="AT149" t="s" s="283">
        <v>142</v>
      </c>
      <c r="AU149" t="s" s="283">
        <v>102</v>
      </c>
      <c r="AV149" s="44"/>
      <c r="AW149" s="44"/>
      <c r="AX149" s="44"/>
      <c r="AY149" t="s" s="17">
        <v>139</v>
      </c>
      <c r="AZ149" s="44"/>
      <c r="BA149" s="44"/>
      <c r="BB149" s="44"/>
      <c r="BC149" s="44"/>
      <c r="BD149" s="44"/>
      <c r="BE149" s="284">
        <f>IF(N149="základná",J149,0)</f>
        <v>0</v>
      </c>
      <c r="BF149" s="284">
        <f>IF(N149="znížená",J149,0)</f>
        <v>680</v>
      </c>
      <c r="BG149" s="284">
        <f>IF(N149="zákl. prenesená",J149,0)</f>
        <v>0</v>
      </c>
      <c r="BH149" s="284">
        <f>IF(N149="zníž. prenesená",J149,0)</f>
        <v>0</v>
      </c>
      <c r="BI149" s="284">
        <f>IF(N149="nulová",J149,0)</f>
        <v>0</v>
      </c>
      <c r="BJ149" t="s" s="17">
        <v>102</v>
      </c>
      <c r="BK149" s="285">
        <f>ROUND(I149*H149,3)</f>
        <v>680</v>
      </c>
      <c r="BL149" t="s" s="17">
        <v>146</v>
      </c>
      <c r="BM149" t="s" s="283">
        <v>185</v>
      </c>
      <c r="BN149" s="18"/>
    </row>
    <row r="150" ht="33" customHeight="1">
      <c r="A150" s="42"/>
      <c r="B150" s="105"/>
      <c r="C150" t="s" s="346">
        <v>186</v>
      </c>
      <c r="D150" t="s" s="346">
        <v>142</v>
      </c>
      <c r="E150" t="s" s="347">
        <v>187</v>
      </c>
      <c r="F150" t="s" s="347">
        <v>188</v>
      </c>
      <c r="G150" t="s" s="348">
        <v>167</v>
      </c>
      <c r="H150" s="349">
        <v>1</v>
      </c>
      <c r="I150" s="350">
        <v>790</v>
      </c>
      <c r="J150" s="351">
        <f>ROUND(I150*H150,3)</f>
        <v>790</v>
      </c>
      <c r="K150" s="278"/>
      <c r="L150" s="105"/>
      <c r="M150" s="279"/>
      <c r="N150" t="s" s="280">
        <v>46</v>
      </c>
      <c r="O150" s="281">
        <v>15</v>
      </c>
      <c r="P150" s="281">
        <f>O150*H150</f>
        <v>15</v>
      </c>
      <c r="Q150" s="281">
        <v>0.97299</v>
      </c>
      <c r="R150" s="281">
        <f>Q150*H150</f>
        <v>0.97299</v>
      </c>
      <c r="S150" s="281">
        <v>0</v>
      </c>
      <c r="T150" s="282">
        <f>S150*H150</f>
        <v>0</v>
      </c>
      <c r="U150" s="110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t="s" s="283">
        <v>146</v>
      </c>
      <c r="AS150" s="44"/>
      <c r="AT150" t="s" s="283">
        <v>142</v>
      </c>
      <c r="AU150" t="s" s="283">
        <v>102</v>
      </c>
      <c r="AV150" s="44"/>
      <c r="AW150" s="44"/>
      <c r="AX150" s="44"/>
      <c r="AY150" t="s" s="17">
        <v>139</v>
      </c>
      <c r="AZ150" s="44"/>
      <c r="BA150" s="44"/>
      <c r="BB150" s="44"/>
      <c r="BC150" s="44"/>
      <c r="BD150" s="44"/>
      <c r="BE150" s="284">
        <f>IF(N150="základná",J150,0)</f>
        <v>0</v>
      </c>
      <c r="BF150" s="284">
        <f>IF(N150="znížená",J150,0)</f>
        <v>790</v>
      </c>
      <c r="BG150" s="284">
        <f>IF(N150="zákl. prenesená",J150,0)</f>
        <v>0</v>
      </c>
      <c r="BH150" s="284">
        <f>IF(N150="zníž. prenesená",J150,0)</f>
        <v>0</v>
      </c>
      <c r="BI150" s="284">
        <f>IF(N150="nulová",J150,0)</f>
        <v>0</v>
      </c>
      <c r="BJ150" t="s" s="17">
        <v>102</v>
      </c>
      <c r="BK150" s="285">
        <f>ROUND(I150*H150,3)</f>
        <v>790</v>
      </c>
      <c r="BL150" t="s" s="17">
        <v>146</v>
      </c>
      <c r="BM150" t="s" s="283">
        <v>189</v>
      </c>
      <c r="BN150" s="18"/>
    </row>
    <row r="151" ht="37.5" customHeight="1">
      <c r="A151" s="42"/>
      <c r="B151" s="105"/>
      <c r="C151" t="s" s="346">
        <v>190</v>
      </c>
      <c r="D151" t="s" s="346">
        <v>142</v>
      </c>
      <c r="E151" t="s" s="347">
        <v>191</v>
      </c>
      <c r="F151" t="s" s="347">
        <v>192</v>
      </c>
      <c r="G151" t="s" s="348">
        <v>167</v>
      </c>
      <c r="H151" s="349">
        <v>1</v>
      </c>
      <c r="I151" s="350">
        <v>1360</v>
      </c>
      <c r="J151" s="351">
        <f>ROUND(I151*H151,3)</f>
        <v>1360</v>
      </c>
      <c r="K151" s="278"/>
      <c r="L151" s="105"/>
      <c r="M151" s="279"/>
      <c r="N151" t="s" s="280">
        <v>46</v>
      </c>
      <c r="O151" s="281">
        <v>15</v>
      </c>
      <c r="P151" s="281">
        <f>O151*H151</f>
        <v>15</v>
      </c>
      <c r="Q151" s="281">
        <v>0.97299</v>
      </c>
      <c r="R151" s="281">
        <f>Q151*H151</f>
        <v>0.97299</v>
      </c>
      <c r="S151" s="281">
        <v>0</v>
      </c>
      <c r="T151" s="282">
        <f>S151*H151</f>
        <v>0</v>
      </c>
      <c r="U151" s="110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t="s" s="283">
        <v>146</v>
      </c>
      <c r="AS151" s="44"/>
      <c r="AT151" t="s" s="283">
        <v>142</v>
      </c>
      <c r="AU151" t="s" s="283">
        <v>102</v>
      </c>
      <c r="AV151" s="44"/>
      <c r="AW151" s="44"/>
      <c r="AX151" s="44"/>
      <c r="AY151" t="s" s="17">
        <v>139</v>
      </c>
      <c r="AZ151" s="44"/>
      <c r="BA151" s="44"/>
      <c r="BB151" s="44"/>
      <c r="BC151" s="44"/>
      <c r="BD151" s="44"/>
      <c r="BE151" s="284">
        <f>IF(N151="základná",J151,0)</f>
        <v>0</v>
      </c>
      <c r="BF151" s="284">
        <f>IF(N151="znížená",J151,0)</f>
        <v>1360</v>
      </c>
      <c r="BG151" s="284">
        <f>IF(N151="zákl. prenesená",J151,0)</f>
        <v>0</v>
      </c>
      <c r="BH151" s="284">
        <f>IF(N151="zníž. prenesená",J151,0)</f>
        <v>0</v>
      </c>
      <c r="BI151" s="284">
        <f>IF(N151="nulová",J151,0)</f>
        <v>0</v>
      </c>
      <c r="BJ151" t="s" s="17">
        <v>102</v>
      </c>
      <c r="BK151" s="285">
        <f>ROUND(I151*H151,3)</f>
        <v>1360</v>
      </c>
      <c r="BL151" t="s" s="17">
        <v>146</v>
      </c>
      <c r="BM151" t="s" s="283">
        <v>193</v>
      </c>
      <c r="BN151" s="18"/>
    </row>
    <row r="152" ht="33" customHeight="1">
      <c r="A152" s="42"/>
      <c r="B152" s="105"/>
      <c r="C152" t="s" s="346">
        <v>194</v>
      </c>
      <c r="D152" t="s" s="346">
        <v>142</v>
      </c>
      <c r="E152" t="s" s="347">
        <v>195</v>
      </c>
      <c r="F152" t="s" s="347">
        <v>196</v>
      </c>
      <c r="G152" t="s" s="348">
        <v>167</v>
      </c>
      <c r="H152" s="349">
        <v>1</v>
      </c>
      <c r="I152" s="350">
        <v>1890</v>
      </c>
      <c r="J152" s="351">
        <f>ROUND(I152*H152,3)</f>
        <v>1890</v>
      </c>
      <c r="K152" s="278"/>
      <c r="L152" s="105"/>
      <c r="M152" s="279"/>
      <c r="N152" t="s" s="280">
        <v>46</v>
      </c>
      <c r="O152" s="281">
        <v>15</v>
      </c>
      <c r="P152" s="281">
        <f>O152*H152</f>
        <v>15</v>
      </c>
      <c r="Q152" s="281">
        <v>0.97299</v>
      </c>
      <c r="R152" s="281">
        <f>Q152*H152</f>
        <v>0.97299</v>
      </c>
      <c r="S152" s="281">
        <v>0</v>
      </c>
      <c r="T152" s="282">
        <f>S152*H152</f>
        <v>0</v>
      </c>
      <c r="U152" s="110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t="s" s="283">
        <v>146</v>
      </c>
      <c r="AS152" s="44"/>
      <c r="AT152" t="s" s="283">
        <v>142</v>
      </c>
      <c r="AU152" t="s" s="283">
        <v>102</v>
      </c>
      <c r="AV152" s="44"/>
      <c r="AW152" s="44"/>
      <c r="AX152" s="44"/>
      <c r="AY152" t="s" s="17">
        <v>139</v>
      </c>
      <c r="AZ152" s="44"/>
      <c r="BA152" s="44"/>
      <c r="BB152" s="44"/>
      <c r="BC152" s="44"/>
      <c r="BD152" s="44"/>
      <c r="BE152" s="284">
        <f>IF(N152="základná",J152,0)</f>
        <v>0</v>
      </c>
      <c r="BF152" s="284">
        <f>IF(N152="znížená",J152,0)</f>
        <v>1890</v>
      </c>
      <c r="BG152" s="284">
        <f>IF(N152="zákl. prenesená",J152,0)</f>
        <v>0</v>
      </c>
      <c r="BH152" s="284">
        <f>IF(N152="zníž. prenesená",J152,0)</f>
        <v>0</v>
      </c>
      <c r="BI152" s="284">
        <f>IF(N152="nulová",J152,0)</f>
        <v>0</v>
      </c>
      <c r="BJ152" t="s" s="17">
        <v>102</v>
      </c>
      <c r="BK152" s="285">
        <f>ROUND(I152*H152,3)</f>
        <v>1890</v>
      </c>
      <c r="BL152" t="s" s="17">
        <v>146</v>
      </c>
      <c r="BM152" t="s" s="283">
        <v>197</v>
      </c>
      <c r="BN152" s="18"/>
    </row>
    <row r="153" ht="16.5" customHeight="1">
      <c r="A153" s="42"/>
      <c r="B153" s="105"/>
      <c r="C153" t="s" s="346">
        <v>198</v>
      </c>
      <c r="D153" t="s" s="346">
        <v>142</v>
      </c>
      <c r="E153" t="s" s="347">
        <v>199</v>
      </c>
      <c r="F153" t="s" s="347">
        <v>200</v>
      </c>
      <c r="G153" t="s" s="348">
        <v>167</v>
      </c>
      <c r="H153" s="349">
        <v>1</v>
      </c>
      <c r="I153" s="350">
        <v>140</v>
      </c>
      <c r="J153" s="351">
        <f>ROUND(I153*H153,3)</f>
        <v>140</v>
      </c>
      <c r="K153" s="278"/>
      <c r="L153" s="105"/>
      <c r="M153" s="279"/>
      <c r="N153" t="s" s="280">
        <v>46</v>
      </c>
      <c r="O153" s="281">
        <v>15</v>
      </c>
      <c r="P153" s="281">
        <f>O153*H153</f>
        <v>15</v>
      </c>
      <c r="Q153" s="281">
        <v>0.97299</v>
      </c>
      <c r="R153" s="281">
        <f>Q153*H153</f>
        <v>0.97299</v>
      </c>
      <c r="S153" s="281">
        <v>0</v>
      </c>
      <c r="T153" s="282">
        <f>S153*H153</f>
        <v>0</v>
      </c>
      <c r="U153" s="110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t="s" s="283">
        <v>146</v>
      </c>
      <c r="AS153" s="44"/>
      <c r="AT153" t="s" s="283">
        <v>142</v>
      </c>
      <c r="AU153" t="s" s="283">
        <v>102</v>
      </c>
      <c r="AV153" s="44"/>
      <c r="AW153" s="44"/>
      <c r="AX153" s="44"/>
      <c r="AY153" t="s" s="17">
        <v>139</v>
      </c>
      <c r="AZ153" s="44"/>
      <c r="BA153" s="44"/>
      <c r="BB153" s="44"/>
      <c r="BC153" s="44"/>
      <c r="BD153" s="44"/>
      <c r="BE153" s="284">
        <f>IF(N153="základná",J153,0)</f>
        <v>0</v>
      </c>
      <c r="BF153" s="284">
        <f>IF(N153="znížená",J153,0)</f>
        <v>140</v>
      </c>
      <c r="BG153" s="284">
        <f>IF(N153="zákl. prenesená",J153,0)</f>
        <v>0</v>
      </c>
      <c r="BH153" s="284">
        <f>IF(N153="zníž. prenesená",J153,0)</f>
        <v>0</v>
      </c>
      <c r="BI153" s="284">
        <f>IF(N153="nulová",J153,0)</f>
        <v>0</v>
      </c>
      <c r="BJ153" t="s" s="17">
        <v>102</v>
      </c>
      <c r="BK153" s="285">
        <f>ROUND(I153*H153,3)</f>
        <v>140</v>
      </c>
      <c r="BL153" t="s" s="17">
        <v>146</v>
      </c>
      <c r="BM153" t="s" s="283">
        <v>201</v>
      </c>
      <c r="BN153" s="18"/>
    </row>
    <row r="154" ht="16.5" customHeight="1">
      <c r="A154" s="42"/>
      <c r="B154" s="105"/>
      <c r="C154" t="s" s="352">
        <v>202</v>
      </c>
      <c r="D154" t="s" s="352">
        <v>170</v>
      </c>
      <c r="E154" t="s" s="353">
        <v>203</v>
      </c>
      <c r="F154" t="s" s="353">
        <v>204</v>
      </c>
      <c r="G154" t="s" s="354">
        <v>173</v>
      </c>
      <c r="H154" s="355">
        <v>1</v>
      </c>
      <c r="I154" s="350">
        <v>760</v>
      </c>
      <c r="J154" s="356">
        <f>ROUND(I154*H154,3)</f>
        <v>760</v>
      </c>
      <c r="K154" s="357"/>
      <c r="L154" s="358"/>
      <c r="M154" s="359"/>
      <c r="N154" t="s" s="360">
        <v>46</v>
      </c>
      <c r="O154" s="281">
        <v>0</v>
      </c>
      <c r="P154" s="281">
        <f>O154*H154</f>
        <v>0</v>
      </c>
      <c r="Q154" s="281">
        <v>0.2106</v>
      </c>
      <c r="R154" s="281">
        <f>Q154*H154</f>
        <v>0.2106</v>
      </c>
      <c r="S154" s="281">
        <v>0</v>
      </c>
      <c r="T154" s="282">
        <f>S154*H154</f>
        <v>0</v>
      </c>
      <c r="U154" s="110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t="s" s="283">
        <v>174</v>
      </c>
      <c r="AS154" s="44"/>
      <c r="AT154" t="s" s="283">
        <v>170</v>
      </c>
      <c r="AU154" t="s" s="283">
        <v>102</v>
      </c>
      <c r="AV154" s="44"/>
      <c r="AW154" s="44"/>
      <c r="AX154" s="44"/>
      <c r="AY154" t="s" s="17">
        <v>139</v>
      </c>
      <c r="AZ154" s="44"/>
      <c r="BA154" s="44"/>
      <c r="BB154" s="44"/>
      <c r="BC154" s="44"/>
      <c r="BD154" s="44"/>
      <c r="BE154" s="284">
        <f>IF(N154="základná",J154,0)</f>
        <v>0</v>
      </c>
      <c r="BF154" s="284">
        <f>IF(N154="znížená",J154,0)</f>
        <v>760</v>
      </c>
      <c r="BG154" s="284">
        <f>IF(N154="zákl. prenesená",J154,0)</f>
        <v>0</v>
      </c>
      <c r="BH154" s="284">
        <f>IF(N154="zníž. prenesená",J154,0)</f>
        <v>0</v>
      </c>
      <c r="BI154" s="284">
        <f>IF(N154="nulová",J154,0)</f>
        <v>0</v>
      </c>
      <c r="BJ154" t="s" s="17">
        <v>102</v>
      </c>
      <c r="BK154" s="285">
        <f>ROUND(I154*H154,3)</f>
        <v>760</v>
      </c>
      <c r="BL154" t="s" s="17">
        <v>146</v>
      </c>
      <c r="BM154" t="s" s="283">
        <v>205</v>
      </c>
      <c r="BN154" s="18"/>
    </row>
    <row r="155" ht="21.75" customHeight="1">
      <c r="A155" s="42"/>
      <c r="B155" s="105"/>
      <c r="C155" t="s" s="346">
        <v>206</v>
      </c>
      <c r="D155" t="s" s="346">
        <v>142</v>
      </c>
      <c r="E155" t="s" s="347">
        <v>207</v>
      </c>
      <c r="F155" t="s" s="347">
        <v>208</v>
      </c>
      <c r="G155" t="s" s="348">
        <v>167</v>
      </c>
      <c r="H155" s="349">
        <v>1</v>
      </c>
      <c r="I155" s="350">
        <v>290</v>
      </c>
      <c r="J155" s="351">
        <f>ROUND(I155*H155,3)</f>
        <v>290</v>
      </c>
      <c r="K155" s="278"/>
      <c r="L155" s="105"/>
      <c r="M155" s="279"/>
      <c r="N155" t="s" s="280">
        <v>46</v>
      </c>
      <c r="O155" s="281">
        <v>15</v>
      </c>
      <c r="P155" s="281">
        <f>O155*H155</f>
        <v>15</v>
      </c>
      <c r="Q155" s="281">
        <v>0.97299</v>
      </c>
      <c r="R155" s="281">
        <f>Q155*H155</f>
        <v>0.97299</v>
      </c>
      <c r="S155" s="281">
        <v>0</v>
      </c>
      <c r="T155" s="282">
        <f>S155*H155</f>
        <v>0</v>
      </c>
      <c r="U155" s="110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t="s" s="283">
        <v>146</v>
      </c>
      <c r="AS155" s="44"/>
      <c r="AT155" t="s" s="283">
        <v>142</v>
      </c>
      <c r="AU155" t="s" s="283">
        <v>102</v>
      </c>
      <c r="AV155" s="44"/>
      <c r="AW155" s="44"/>
      <c r="AX155" s="44"/>
      <c r="AY155" t="s" s="17">
        <v>139</v>
      </c>
      <c r="AZ155" s="44"/>
      <c r="BA155" s="44"/>
      <c r="BB155" s="44"/>
      <c r="BC155" s="44"/>
      <c r="BD155" s="44"/>
      <c r="BE155" s="284">
        <f>IF(N155="základná",J155,0)</f>
        <v>0</v>
      </c>
      <c r="BF155" s="284">
        <f>IF(N155="znížená",J155,0)</f>
        <v>290</v>
      </c>
      <c r="BG155" s="284">
        <f>IF(N155="zákl. prenesená",J155,0)</f>
        <v>0</v>
      </c>
      <c r="BH155" s="284">
        <f>IF(N155="zníž. prenesená",J155,0)</f>
        <v>0</v>
      </c>
      <c r="BI155" s="284">
        <f>IF(N155="nulová",J155,0)</f>
        <v>0</v>
      </c>
      <c r="BJ155" t="s" s="17">
        <v>102</v>
      </c>
      <c r="BK155" s="285">
        <f>ROUND(I155*H155,3)</f>
        <v>290</v>
      </c>
      <c r="BL155" t="s" s="17">
        <v>146</v>
      </c>
      <c r="BM155" t="s" s="283">
        <v>209</v>
      </c>
      <c r="BN155" s="18"/>
    </row>
    <row r="156" ht="16.5" customHeight="1">
      <c r="A156" s="42"/>
      <c r="B156" s="105"/>
      <c r="C156" t="s" s="352">
        <v>210</v>
      </c>
      <c r="D156" t="s" s="352">
        <v>170</v>
      </c>
      <c r="E156" t="s" s="353">
        <v>211</v>
      </c>
      <c r="F156" t="s" s="353">
        <v>212</v>
      </c>
      <c r="G156" t="s" s="354">
        <v>173</v>
      </c>
      <c r="H156" s="355">
        <v>1</v>
      </c>
      <c r="I156" s="350">
        <v>3816</v>
      </c>
      <c r="J156" s="356">
        <f>ROUND(I156*H156,3)</f>
        <v>3816</v>
      </c>
      <c r="K156" s="357"/>
      <c r="L156" s="358"/>
      <c r="M156" s="359"/>
      <c r="N156" t="s" s="360">
        <v>46</v>
      </c>
      <c r="O156" s="281">
        <v>0</v>
      </c>
      <c r="P156" s="281">
        <f>O156*H156</f>
        <v>0</v>
      </c>
      <c r="Q156" s="281">
        <v>0.2106</v>
      </c>
      <c r="R156" s="281">
        <f>Q156*H156</f>
        <v>0.2106</v>
      </c>
      <c r="S156" s="281">
        <v>0</v>
      </c>
      <c r="T156" s="282">
        <f>S156*H156</f>
        <v>0</v>
      </c>
      <c r="U156" s="110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t="s" s="283">
        <v>174</v>
      </c>
      <c r="AS156" s="44"/>
      <c r="AT156" t="s" s="283">
        <v>170</v>
      </c>
      <c r="AU156" t="s" s="283">
        <v>102</v>
      </c>
      <c r="AV156" s="44"/>
      <c r="AW156" s="44"/>
      <c r="AX156" s="44"/>
      <c r="AY156" t="s" s="17">
        <v>139</v>
      </c>
      <c r="AZ156" s="44"/>
      <c r="BA156" s="44"/>
      <c r="BB156" s="44"/>
      <c r="BC156" s="44"/>
      <c r="BD156" s="44"/>
      <c r="BE156" s="284">
        <f>IF(N156="základná",J156,0)</f>
        <v>0</v>
      </c>
      <c r="BF156" s="284">
        <f>IF(N156="znížená",J156,0)</f>
        <v>3816</v>
      </c>
      <c r="BG156" s="284">
        <f>IF(N156="zákl. prenesená",J156,0)</f>
        <v>0</v>
      </c>
      <c r="BH156" s="284">
        <f>IF(N156="zníž. prenesená",J156,0)</f>
        <v>0</v>
      </c>
      <c r="BI156" s="284">
        <f>IF(N156="nulová",J156,0)</f>
        <v>0</v>
      </c>
      <c r="BJ156" t="s" s="17">
        <v>102</v>
      </c>
      <c r="BK156" s="285">
        <f>ROUND(I156*H156,3)</f>
        <v>3816</v>
      </c>
      <c r="BL156" t="s" s="17">
        <v>146</v>
      </c>
      <c r="BM156" t="s" s="283">
        <v>213</v>
      </c>
      <c r="BN156" s="18"/>
    </row>
    <row r="157" ht="16.5" customHeight="1">
      <c r="A157" s="42"/>
      <c r="B157" s="105"/>
      <c r="C157" t="s" s="346">
        <v>214</v>
      </c>
      <c r="D157" t="s" s="346">
        <v>142</v>
      </c>
      <c r="E157" t="s" s="347">
        <v>215</v>
      </c>
      <c r="F157" t="s" s="347">
        <v>216</v>
      </c>
      <c r="G157" t="s" s="348">
        <v>167</v>
      </c>
      <c r="H157" s="349">
        <v>1</v>
      </c>
      <c r="I157" s="350">
        <v>290</v>
      </c>
      <c r="J157" s="351">
        <f>ROUND(I157*H157,3)</f>
        <v>290</v>
      </c>
      <c r="K157" s="278"/>
      <c r="L157" s="105"/>
      <c r="M157" s="279"/>
      <c r="N157" t="s" s="280">
        <v>46</v>
      </c>
      <c r="O157" s="281">
        <v>15</v>
      </c>
      <c r="P157" s="281">
        <f>O157*H157</f>
        <v>15</v>
      </c>
      <c r="Q157" s="281">
        <v>0.97299</v>
      </c>
      <c r="R157" s="281">
        <f>Q157*H157</f>
        <v>0.97299</v>
      </c>
      <c r="S157" s="281">
        <v>0</v>
      </c>
      <c r="T157" s="282">
        <f>S157*H157</f>
        <v>0</v>
      </c>
      <c r="U157" s="110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t="s" s="283">
        <v>146</v>
      </c>
      <c r="AS157" s="44"/>
      <c r="AT157" t="s" s="283">
        <v>142</v>
      </c>
      <c r="AU157" t="s" s="283">
        <v>102</v>
      </c>
      <c r="AV157" s="44"/>
      <c r="AW157" s="44"/>
      <c r="AX157" s="44"/>
      <c r="AY157" t="s" s="17">
        <v>139</v>
      </c>
      <c r="AZ157" s="44"/>
      <c r="BA157" s="44"/>
      <c r="BB157" s="44"/>
      <c r="BC157" s="44"/>
      <c r="BD157" s="44"/>
      <c r="BE157" s="284">
        <f>IF(N157="základná",J157,0)</f>
        <v>0</v>
      </c>
      <c r="BF157" s="284">
        <f>IF(N157="znížená",J157,0)</f>
        <v>290</v>
      </c>
      <c r="BG157" s="284">
        <f>IF(N157="zákl. prenesená",J157,0)</f>
        <v>0</v>
      </c>
      <c r="BH157" s="284">
        <f>IF(N157="zníž. prenesená",J157,0)</f>
        <v>0</v>
      </c>
      <c r="BI157" s="284">
        <f>IF(N157="nulová",J157,0)</f>
        <v>0</v>
      </c>
      <c r="BJ157" t="s" s="17">
        <v>102</v>
      </c>
      <c r="BK157" s="285">
        <f>ROUND(I157*H157,3)</f>
        <v>290</v>
      </c>
      <c r="BL157" t="s" s="17">
        <v>146</v>
      </c>
      <c r="BM157" t="s" s="283">
        <v>217</v>
      </c>
      <c r="BN157" s="18"/>
    </row>
    <row r="158" ht="16.5" customHeight="1">
      <c r="A158" s="42"/>
      <c r="B158" s="105"/>
      <c r="C158" t="s" s="352">
        <v>218</v>
      </c>
      <c r="D158" t="s" s="352">
        <v>170</v>
      </c>
      <c r="E158" t="s" s="353">
        <v>219</v>
      </c>
      <c r="F158" t="s" s="353">
        <v>220</v>
      </c>
      <c r="G158" t="s" s="354">
        <v>173</v>
      </c>
      <c r="H158" s="355">
        <v>1</v>
      </c>
      <c r="I158" s="350">
        <v>3903</v>
      </c>
      <c r="J158" s="356">
        <f>ROUND(I158*H158,3)</f>
        <v>3903</v>
      </c>
      <c r="K158" s="357"/>
      <c r="L158" s="358"/>
      <c r="M158" s="359"/>
      <c r="N158" t="s" s="360">
        <v>46</v>
      </c>
      <c r="O158" s="281">
        <v>0</v>
      </c>
      <c r="P158" s="281">
        <f>O158*H158</f>
        <v>0</v>
      </c>
      <c r="Q158" s="281">
        <v>0.2106</v>
      </c>
      <c r="R158" s="281">
        <f>Q158*H158</f>
        <v>0.2106</v>
      </c>
      <c r="S158" s="281">
        <v>0</v>
      </c>
      <c r="T158" s="282">
        <f>S158*H158</f>
        <v>0</v>
      </c>
      <c r="U158" s="110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t="s" s="283">
        <v>174</v>
      </c>
      <c r="AS158" s="44"/>
      <c r="AT158" t="s" s="283">
        <v>170</v>
      </c>
      <c r="AU158" t="s" s="283">
        <v>102</v>
      </c>
      <c r="AV158" s="44"/>
      <c r="AW158" s="44"/>
      <c r="AX158" s="44"/>
      <c r="AY158" t="s" s="17">
        <v>139</v>
      </c>
      <c r="AZ158" s="44"/>
      <c r="BA158" s="44"/>
      <c r="BB158" s="44"/>
      <c r="BC158" s="44"/>
      <c r="BD158" s="44"/>
      <c r="BE158" s="284">
        <f>IF(N158="základná",J158,0)</f>
        <v>0</v>
      </c>
      <c r="BF158" s="284">
        <f>IF(N158="znížená",J158,0)</f>
        <v>3903</v>
      </c>
      <c r="BG158" s="284">
        <f>IF(N158="zákl. prenesená",J158,0)</f>
        <v>0</v>
      </c>
      <c r="BH158" s="284">
        <f>IF(N158="zníž. prenesená",J158,0)</f>
        <v>0</v>
      </c>
      <c r="BI158" s="284">
        <f>IF(N158="nulová",J158,0)</f>
        <v>0</v>
      </c>
      <c r="BJ158" t="s" s="17">
        <v>102</v>
      </c>
      <c r="BK158" s="285">
        <f>ROUND(I158*H158,3)</f>
        <v>3903</v>
      </c>
      <c r="BL158" t="s" s="17">
        <v>146</v>
      </c>
      <c r="BM158" t="s" s="283">
        <v>221</v>
      </c>
      <c r="BN158" s="18"/>
    </row>
    <row r="159" ht="22.5" customHeight="1">
      <c r="A159" s="255"/>
      <c r="B159" s="256"/>
      <c r="C159" s="361"/>
      <c r="D159" t="s" s="362">
        <v>88</v>
      </c>
      <c r="E159" t="s" s="363">
        <v>222</v>
      </c>
      <c r="F159" t="s" s="363">
        <v>223</v>
      </c>
      <c r="G159" s="361"/>
      <c r="H159" s="361"/>
      <c r="I159" s="361"/>
      <c r="J159" s="364">
        <f>BK159</f>
        <v>1284</v>
      </c>
      <c r="K159" s="365"/>
      <c r="L159" s="262"/>
      <c r="M159" s="263"/>
      <c r="N159" s="257"/>
      <c r="O159" s="257"/>
      <c r="P159" s="264">
        <f>P160</f>
        <v>0.103</v>
      </c>
      <c r="Q159" s="257"/>
      <c r="R159" s="264">
        <f>R160</f>
        <v>0</v>
      </c>
      <c r="S159" s="257"/>
      <c r="T159" s="265">
        <f>T160</f>
        <v>0</v>
      </c>
      <c r="U159" s="263"/>
      <c r="V159" s="257"/>
      <c r="W159" s="257"/>
      <c r="X159" s="257"/>
      <c r="Y159" s="257"/>
      <c r="Z159" s="257"/>
      <c r="AA159" s="257"/>
      <c r="AB159" s="257"/>
      <c r="AC159" s="257"/>
      <c r="AD159" s="257"/>
      <c r="AE159" s="257"/>
      <c r="AF159" s="257"/>
      <c r="AG159" s="257"/>
      <c r="AH159" s="257"/>
      <c r="AI159" s="257"/>
      <c r="AJ159" s="257"/>
      <c r="AK159" s="257"/>
      <c r="AL159" s="257"/>
      <c r="AM159" s="257"/>
      <c r="AN159" s="257"/>
      <c r="AO159" s="257"/>
      <c r="AP159" s="257"/>
      <c r="AQ159" s="257"/>
      <c r="AR159" t="s" s="258">
        <v>96</v>
      </c>
      <c r="AS159" s="257"/>
      <c r="AT159" t="s" s="266">
        <v>88</v>
      </c>
      <c r="AU159" t="s" s="266">
        <v>96</v>
      </c>
      <c r="AV159" s="257"/>
      <c r="AW159" s="257"/>
      <c r="AX159" s="257"/>
      <c r="AY159" t="s" s="258">
        <v>139</v>
      </c>
      <c r="AZ159" s="257"/>
      <c r="BA159" s="257"/>
      <c r="BB159" s="257"/>
      <c r="BC159" s="257"/>
      <c r="BD159" s="257"/>
      <c r="BE159" s="257"/>
      <c r="BF159" s="257"/>
      <c r="BG159" s="257"/>
      <c r="BH159" s="257"/>
      <c r="BI159" s="257"/>
      <c r="BJ159" s="257"/>
      <c r="BK159" s="267">
        <f>BK160</f>
        <v>1284</v>
      </c>
      <c r="BL159" s="257"/>
      <c r="BM159" s="257"/>
      <c r="BN159" s="18"/>
    </row>
    <row r="160" ht="24" customHeight="1">
      <c r="A160" s="42"/>
      <c r="B160" s="105"/>
      <c r="C160" t="s" s="346">
        <v>224</v>
      </c>
      <c r="D160" t="s" s="346">
        <v>142</v>
      </c>
      <c r="E160" t="s" s="347">
        <v>225</v>
      </c>
      <c r="F160" t="s" s="347">
        <v>226</v>
      </c>
      <c r="G160" t="s" s="348">
        <v>227</v>
      </c>
      <c r="H160" s="349">
        <v>1</v>
      </c>
      <c r="I160" s="350">
        <v>1284</v>
      </c>
      <c r="J160" s="351">
        <v>1284</v>
      </c>
      <c r="K160" s="278"/>
      <c r="L160" s="105"/>
      <c r="M160" s="366"/>
      <c r="N160" t="s" s="367">
        <v>46</v>
      </c>
      <c r="O160" s="368">
        <v>0.103</v>
      </c>
      <c r="P160" s="368">
        <f>O160*H160</f>
        <v>0.103</v>
      </c>
      <c r="Q160" s="368">
        <v>0</v>
      </c>
      <c r="R160" s="368">
        <f>Q160*H160</f>
        <v>0</v>
      </c>
      <c r="S160" s="368">
        <v>0</v>
      </c>
      <c r="T160" s="369">
        <f>S160*H160</f>
        <v>0</v>
      </c>
      <c r="U160" s="110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t="s" s="283">
        <v>146</v>
      </c>
      <c r="AS160" s="44"/>
      <c r="AT160" t="s" s="283">
        <v>142</v>
      </c>
      <c r="AU160" t="s" s="283">
        <v>102</v>
      </c>
      <c r="AV160" s="44"/>
      <c r="AW160" s="44"/>
      <c r="AX160" s="44"/>
      <c r="AY160" t="s" s="17">
        <v>139</v>
      </c>
      <c r="AZ160" s="44"/>
      <c r="BA160" s="44"/>
      <c r="BB160" s="44"/>
      <c r="BC160" s="44"/>
      <c r="BD160" s="44"/>
      <c r="BE160" s="284">
        <f>IF(N160="základná",J160,0)</f>
        <v>0</v>
      </c>
      <c r="BF160" s="284">
        <f>IF(N160="znížená",J160,0)</f>
        <v>1284</v>
      </c>
      <c r="BG160" s="284">
        <f>IF(N160="zákl. prenesená",J160,0)</f>
        <v>0</v>
      </c>
      <c r="BH160" s="284">
        <f>IF(N160="zníž. prenesená",J160,0)</f>
        <v>0</v>
      </c>
      <c r="BI160" s="284">
        <f>IF(N160="nulová",J160,0)</f>
        <v>0</v>
      </c>
      <c r="BJ160" t="s" s="17">
        <v>102</v>
      </c>
      <c r="BK160" s="285">
        <f>ROUND(I160*H160,3)</f>
        <v>1284</v>
      </c>
      <c r="BL160" t="s" s="17">
        <v>146</v>
      </c>
      <c r="BM160" t="s" s="283">
        <v>228</v>
      </c>
      <c r="BN160" s="18"/>
    </row>
    <row r="161" ht="49.5" customHeight="1">
      <c r="A161" s="42"/>
      <c r="B161" s="43"/>
      <c r="C161" s="370"/>
      <c r="D161" s="370"/>
      <c r="E161" t="s" s="371">
        <v>229</v>
      </c>
      <c r="F161" t="s" s="371">
        <v>230</v>
      </c>
      <c r="G161" s="370"/>
      <c r="H161" s="370"/>
      <c r="I161" s="370"/>
      <c r="J161" s="372">
        <f>BK161</f>
        <v>0</v>
      </c>
      <c r="K161" s="278"/>
      <c r="L161" s="105"/>
      <c r="M161" s="373"/>
      <c r="N161" s="370"/>
      <c r="O161" s="108"/>
      <c r="P161" s="108"/>
      <c r="Q161" s="108"/>
      <c r="R161" s="108"/>
      <c r="S161" s="108"/>
      <c r="T161" s="109"/>
      <c r="U161" s="110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t="s" s="17">
        <v>88</v>
      </c>
      <c r="AU161" t="s" s="17">
        <v>89</v>
      </c>
      <c r="AV161" s="44"/>
      <c r="AW161" s="44"/>
      <c r="AX161" s="44"/>
      <c r="AY161" t="s" s="17">
        <v>231</v>
      </c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285">
        <f>SUM(BK162:BK167)</f>
        <v>0</v>
      </c>
      <c r="BL161" s="44"/>
      <c r="BM161" s="44"/>
      <c r="BN161" s="18"/>
    </row>
    <row r="162" ht="15.75" customHeight="1">
      <c r="A162" s="42"/>
      <c r="B162" s="105"/>
      <c r="C162" s="374"/>
      <c r="D162" t="s" s="375">
        <v>142</v>
      </c>
      <c r="E162" s="376"/>
      <c r="F162" s="377"/>
      <c r="G162" s="378"/>
      <c r="H162" s="350"/>
      <c r="I162" s="350"/>
      <c r="J162" s="379">
        <f>BK162</f>
        <v>0</v>
      </c>
      <c r="K162" s="278"/>
      <c r="L162" s="105"/>
      <c r="M162" s="380"/>
      <c r="N162" t="s" s="381">
        <v>46</v>
      </c>
      <c r="O162" s="110"/>
      <c r="P162" s="44"/>
      <c r="Q162" s="44"/>
      <c r="R162" s="44"/>
      <c r="S162" s="44"/>
      <c r="T162" s="112"/>
      <c r="U162" s="110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  <c r="AP162" s="44"/>
      <c r="AQ162" s="44"/>
      <c r="AR162" s="44"/>
      <c r="AS162" s="44"/>
      <c r="AT162" t="s" s="17">
        <v>231</v>
      </c>
      <c r="AU162" t="s" s="17">
        <v>96</v>
      </c>
      <c r="AV162" s="44"/>
      <c r="AW162" s="44"/>
      <c r="AX162" s="44"/>
      <c r="AY162" t="s" s="17">
        <v>231</v>
      </c>
      <c r="AZ162" s="44"/>
      <c r="BA162" s="44"/>
      <c r="BB162" s="44"/>
      <c r="BC162" s="44"/>
      <c r="BD162" s="44"/>
      <c r="BE162" s="284">
        <f>IF(N162="základná",J162,0)</f>
        <v>0</v>
      </c>
      <c r="BF162" s="284">
        <f>IF(N162="znížená",J162,0)</f>
        <v>0</v>
      </c>
      <c r="BG162" s="284">
        <f>IF(N162="zákl. prenesená",J162,0)</f>
        <v>0</v>
      </c>
      <c r="BH162" s="284">
        <f>IF(N162="zníž. prenesená",J162,0)</f>
        <v>0</v>
      </c>
      <c r="BI162" s="284">
        <f>IF(N162="nulová",J162,0)</f>
        <v>0</v>
      </c>
      <c r="BJ162" t="s" s="17">
        <v>102</v>
      </c>
      <c r="BK162" s="285">
        <f>I162*H162</f>
        <v>0</v>
      </c>
      <c r="BL162" s="44"/>
      <c r="BM162" s="44"/>
      <c r="BN162" s="18"/>
    </row>
    <row r="163" ht="15.75" customHeight="1">
      <c r="A163" s="42"/>
      <c r="B163" s="105"/>
      <c r="C163" s="374"/>
      <c r="D163" t="s" s="375">
        <v>142</v>
      </c>
      <c r="E163" s="376"/>
      <c r="F163" s="377"/>
      <c r="G163" s="378"/>
      <c r="H163" s="350"/>
      <c r="I163" s="350"/>
      <c r="J163" s="379">
        <f>BK163</f>
        <v>0</v>
      </c>
      <c r="K163" s="278"/>
      <c r="L163" s="105"/>
      <c r="M163" s="380"/>
      <c r="N163" t="s" s="381">
        <v>46</v>
      </c>
      <c r="O163" s="110"/>
      <c r="P163" s="44"/>
      <c r="Q163" s="44"/>
      <c r="R163" s="44"/>
      <c r="S163" s="44"/>
      <c r="T163" s="112"/>
      <c r="U163" s="110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t="s" s="17">
        <v>231</v>
      </c>
      <c r="AU163" t="s" s="17">
        <v>96</v>
      </c>
      <c r="AV163" s="44"/>
      <c r="AW163" s="44"/>
      <c r="AX163" s="44"/>
      <c r="AY163" t="s" s="17">
        <v>231</v>
      </c>
      <c r="AZ163" s="44"/>
      <c r="BA163" s="44"/>
      <c r="BB163" s="44"/>
      <c r="BC163" s="44"/>
      <c r="BD163" s="44"/>
      <c r="BE163" s="284">
        <f>IF(N163="základná",J163,0)</f>
        <v>0</v>
      </c>
      <c r="BF163" s="284">
        <f>IF(N163="znížená",J163,0)</f>
        <v>0</v>
      </c>
      <c r="BG163" s="284">
        <f>IF(N163="zákl. prenesená",J163,0)</f>
        <v>0</v>
      </c>
      <c r="BH163" s="284">
        <f>IF(N163="zníž. prenesená",J163,0)</f>
        <v>0</v>
      </c>
      <c r="BI163" s="284">
        <f>IF(N163="nulová",J163,0)</f>
        <v>0</v>
      </c>
      <c r="BJ163" t="s" s="17">
        <v>102</v>
      </c>
      <c r="BK163" s="285">
        <f>I163*H163</f>
        <v>0</v>
      </c>
      <c r="BL163" s="44"/>
      <c r="BM163" s="44"/>
      <c r="BN163" s="18"/>
    </row>
    <row r="164" ht="15.75" customHeight="1">
      <c r="A164" s="42"/>
      <c r="B164" s="105"/>
      <c r="C164" s="374"/>
      <c r="D164" t="s" s="375">
        <v>142</v>
      </c>
      <c r="E164" s="376"/>
      <c r="F164" s="377"/>
      <c r="G164" s="378"/>
      <c r="H164" s="350"/>
      <c r="I164" s="350"/>
      <c r="J164" s="379">
        <f>BK164</f>
        <v>0</v>
      </c>
      <c r="K164" s="278"/>
      <c r="L164" s="105"/>
      <c r="M164" s="380"/>
      <c r="N164" t="s" s="381">
        <v>46</v>
      </c>
      <c r="O164" s="110"/>
      <c r="P164" s="44"/>
      <c r="Q164" s="44"/>
      <c r="R164" s="44"/>
      <c r="S164" s="44"/>
      <c r="T164" s="112"/>
      <c r="U164" s="110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t="s" s="17">
        <v>231</v>
      </c>
      <c r="AU164" t="s" s="17">
        <v>96</v>
      </c>
      <c r="AV164" s="44"/>
      <c r="AW164" s="44"/>
      <c r="AX164" s="44"/>
      <c r="AY164" t="s" s="17">
        <v>231</v>
      </c>
      <c r="AZ164" s="44"/>
      <c r="BA164" s="44"/>
      <c r="BB164" s="44"/>
      <c r="BC164" s="44"/>
      <c r="BD164" s="44"/>
      <c r="BE164" s="284">
        <f>IF(N164="základná",J164,0)</f>
        <v>0</v>
      </c>
      <c r="BF164" s="284">
        <f>IF(N164="znížená",J164,0)</f>
        <v>0</v>
      </c>
      <c r="BG164" s="284">
        <f>IF(N164="zákl. prenesená",J164,0)</f>
        <v>0</v>
      </c>
      <c r="BH164" s="284">
        <f>IF(N164="zníž. prenesená",J164,0)</f>
        <v>0</v>
      </c>
      <c r="BI164" s="284">
        <f>IF(N164="nulová",J164,0)</f>
        <v>0</v>
      </c>
      <c r="BJ164" t="s" s="17">
        <v>102</v>
      </c>
      <c r="BK164" s="285">
        <f>I164*H164</f>
        <v>0</v>
      </c>
      <c r="BL164" s="44"/>
      <c r="BM164" s="44"/>
      <c r="BN164" s="18"/>
    </row>
    <row r="165" ht="15.75" customHeight="1">
      <c r="A165" s="42"/>
      <c r="B165" s="105"/>
      <c r="C165" s="374"/>
      <c r="D165" t="s" s="375">
        <v>142</v>
      </c>
      <c r="E165" s="376"/>
      <c r="F165" s="377"/>
      <c r="G165" s="378"/>
      <c r="H165" s="350"/>
      <c r="I165" s="350"/>
      <c r="J165" s="379">
        <f>BK165</f>
        <v>0</v>
      </c>
      <c r="K165" s="278"/>
      <c r="L165" s="105"/>
      <c r="M165" s="380"/>
      <c r="N165" t="s" s="381">
        <v>46</v>
      </c>
      <c r="O165" s="110"/>
      <c r="P165" s="44"/>
      <c r="Q165" s="44"/>
      <c r="R165" s="44"/>
      <c r="S165" s="44"/>
      <c r="T165" s="112"/>
      <c r="U165" s="110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t="s" s="17">
        <v>231</v>
      </c>
      <c r="AU165" t="s" s="17">
        <v>96</v>
      </c>
      <c r="AV165" s="44"/>
      <c r="AW165" s="44"/>
      <c r="AX165" s="44"/>
      <c r="AY165" t="s" s="17">
        <v>231</v>
      </c>
      <c r="AZ165" s="44"/>
      <c r="BA165" s="44"/>
      <c r="BB165" s="44"/>
      <c r="BC165" s="44"/>
      <c r="BD165" s="44"/>
      <c r="BE165" s="284">
        <f>IF(N165="základná",J165,0)</f>
        <v>0</v>
      </c>
      <c r="BF165" s="284">
        <f>IF(N165="znížená",J165,0)</f>
        <v>0</v>
      </c>
      <c r="BG165" s="284">
        <f>IF(N165="zákl. prenesená",J165,0)</f>
        <v>0</v>
      </c>
      <c r="BH165" s="284">
        <f>IF(N165="zníž. prenesená",J165,0)</f>
        <v>0</v>
      </c>
      <c r="BI165" s="284">
        <f>IF(N165="nulová",J165,0)</f>
        <v>0</v>
      </c>
      <c r="BJ165" t="s" s="17">
        <v>102</v>
      </c>
      <c r="BK165" s="285">
        <f>I165*H165</f>
        <v>0</v>
      </c>
      <c r="BL165" s="44"/>
      <c r="BM165" s="44"/>
      <c r="BN165" s="18"/>
    </row>
    <row r="166" ht="15.75" customHeight="1">
      <c r="A166" s="42"/>
      <c r="B166" s="105"/>
      <c r="C166" s="374"/>
      <c r="D166" t="s" s="375">
        <v>142</v>
      </c>
      <c r="E166" s="376"/>
      <c r="F166" s="377"/>
      <c r="G166" s="378"/>
      <c r="H166" s="350"/>
      <c r="I166" s="350"/>
      <c r="J166" s="379">
        <f>BK166</f>
        <v>0</v>
      </c>
      <c r="K166" s="278"/>
      <c r="L166" s="105"/>
      <c r="M166" s="380"/>
      <c r="N166" t="s" s="381">
        <v>46</v>
      </c>
      <c r="O166" s="110"/>
      <c r="P166" s="44"/>
      <c r="Q166" s="44"/>
      <c r="R166" s="44"/>
      <c r="S166" s="44"/>
      <c r="T166" s="112"/>
      <c r="U166" s="110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t="s" s="17">
        <v>231</v>
      </c>
      <c r="AU166" t="s" s="17">
        <v>96</v>
      </c>
      <c r="AV166" s="44"/>
      <c r="AW166" s="44"/>
      <c r="AX166" s="44"/>
      <c r="AY166" t="s" s="17">
        <v>231</v>
      </c>
      <c r="AZ166" s="44"/>
      <c r="BA166" s="44"/>
      <c r="BB166" s="44"/>
      <c r="BC166" s="44"/>
      <c r="BD166" s="44"/>
      <c r="BE166" s="284">
        <f>IF(N166="základná",J166,0)</f>
        <v>0</v>
      </c>
      <c r="BF166" s="284">
        <f>IF(N166="znížená",J166,0)</f>
        <v>0</v>
      </c>
      <c r="BG166" s="284">
        <f>IF(N166="zákl. prenesená",J166,0)</f>
        <v>0</v>
      </c>
      <c r="BH166" s="284">
        <f>IF(N166="zníž. prenesená",J166,0)</f>
        <v>0</v>
      </c>
      <c r="BI166" s="284">
        <f>IF(N166="nulová",J166,0)</f>
        <v>0</v>
      </c>
      <c r="BJ166" t="s" s="17">
        <v>102</v>
      </c>
      <c r="BK166" s="285">
        <f>I166*H166</f>
        <v>0</v>
      </c>
      <c r="BL166" s="44"/>
      <c r="BM166" s="44"/>
      <c r="BN166" s="18"/>
    </row>
    <row r="167" ht="15.75" customHeight="1">
      <c r="A167" s="42"/>
      <c r="B167" s="105"/>
      <c r="C167" s="374"/>
      <c r="D167" t="s" s="375">
        <v>142</v>
      </c>
      <c r="E167" s="376"/>
      <c r="F167" s="377"/>
      <c r="G167" s="378"/>
      <c r="H167" s="350"/>
      <c r="I167" s="350"/>
      <c r="J167" s="379">
        <f>BK167</f>
        <v>0</v>
      </c>
      <c r="K167" s="278"/>
      <c r="L167" s="105"/>
      <c r="M167" s="380"/>
      <c r="N167" t="s" s="381">
        <v>46</v>
      </c>
      <c r="O167" s="382"/>
      <c r="P167" s="102"/>
      <c r="Q167" s="102"/>
      <c r="R167" s="102"/>
      <c r="S167" s="102"/>
      <c r="T167" s="116"/>
      <c r="U167" s="110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  <c r="AP167" s="44"/>
      <c r="AQ167" s="44"/>
      <c r="AR167" s="44"/>
      <c r="AS167" s="44"/>
      <c r="AT167" t="s" s="17">
        <v>231</v>
      </c>
      <c r="AU167" t="s" s="17">
        <v>96</v>
      </c>
      <c r="AV167" s="44"/>
      <c r="AW167" s="44"/>
      <c r="AX167" s="44"/>
      <c r="AY167" t="s" s="17">
        <v>231</v>
      </c>
      <c r="AZ167" s="44"/>
      <c r="BA167" s="44"/>
      <c r="BB167" s="44"/>
      <c r="BC167" s="44"/>
      <c r="BD167" s="44"/>
      <c r="BE167" s="284">
        <f>IF(N167="základná",J167,0)</f>
        <v>0</v>
      </c>
      <c r="BF167" s="284">
        <f>IF(N167="znížená",J167,0)</f>
        <v>0</v>
      </c>
      <c r="BG167" s="284">
        <f>IF(N167="zákl. prenesená",J167,0)</f>
        <v>0</v>
      </c>
      <c r="BH167" s="284">
        <f>IF(N167="zníž. prenesená",J167,0)</f>
        <v>0</v>
      </c>
      <c r="BI167" s="284">
        <f>IF(N167="nulová",J167,0)</f>
        <v>0</v>
      </c>
      <c r="BJ167" t="s" s="17">
        <v>102</v>
      </c>
      <c r="BK167" s="285">
        <f>I167*H167</f>
        <v>0</v>
      </c>
      <c r="BL167" s="44"/>
      <c r="BM167" s="44"/>
      <c r="BN167" s="18"/>
    </row>
    <row r="168" ht="8" customHeight="1">
      <c r="A168" s="42"/>
      <c r="B168" s="79"/>
      <c r="C168" s="383"/>
      <c r="D168" s="383"/>
      <c r="E168" s="383"/>
      <c r="F168" s="383"/>
      <c r="G168" s="383"/>
      <c r="H168" s="383"/>
      <c r="I168" s="383"/>
      <c r="J168" s="384"/>
      <c r="K168" s="385"/>
      <c r="L168" s="43"/>
      <c r="M168" s="108"/>
      <c r="N168" s="108"/>
      <c r="O168" s="108"/>
      <c r="P168" s="108"/>
      <c r="Q168" s="108"/>
      <c r="R168" s="108"/>
      <c r="S168" s="108"/>
      <c r="T168" s="108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  <c r="AY168" s="44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18"/>
    </row>
    <row r="169" ht="11.25" customHeight="1">
      <c r="A169" s="12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8"/>
    </row>
    <row r="170" ht="11.25" customHeight="1">
      <c r="A170" s="12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8"/>
    </row>
    <row r="171" ht="11.25" customHeight="1">
      <c r="A171" s="12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8"/>
    </row>
    <row r="172" ht="11.25" customHeight="1">
      <c r="A172" s="12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8"/>
    </row>
    <row r="173" ht="11.25" customHeight="1">
      <c r="A173" s="12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8"/>
    </row>
    <row r="174" ht="11.25" customHeight="1">
      <c r="A174" s="12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8"/>
    </row>
    <row r="175" ht="11.25" customHeight="1">
      <c r="A175" s="12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8"/>
    </row>
    <row r="176" ht="11.25" customHeight="1">
      <c r="A176" s="12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8"/>
    </row>
    <row r="177" ht="11.25" customHeight="1">
      <c r="A177" s="12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8"/>
    </row>
    <row r="178" ht="11.25" customHeight="1">
      <c r="A178" s="12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8"/>
    </row>
    <row r="179" ht="11.25" customHeight="1">
      <c r="A179" s="12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8"/>
    </row>
    <row r="180" ht="11.25" customHeight="1">
      <c r="A180" s="12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8"/>
    </row>
    <row r="181" ht="11.25" customHeight="1">
      <c r="A181" s="12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8"/>
    </row>
    <row r="182" ht="11.25" customHeight="1">
      <c r="A182" s="12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8"/>
    </row>
    <row r="183" ht="11.25" customHeight="1">
      <c r="A183" s="12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8"/>
    </row>
    <row r="184" ht="11.25" customHeight="1">
      <c r="A184" s="12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8"/>
    </row>
    <row r="185" ht="11.25" customHeight="1">
      <c r="A185" s="12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8"/>
    </row>
    <row r="186" ht="11.25" customHeight="1">
      <c r="A186" s="12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8"/>
    </row>
    <row r="187" ht="11.25" customHeight="1">
      <c r="A187" s="12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8"/>
    </row>
    <row r="188" ht="11.25" customHeight="1">
      <c r="A188" s="12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8"/>
    </row>
    <row r="189" ht="11.25" customHeight="1">
      <c r="A189" s="12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8"/>
    </row>
    <row r="190" ht="11.25" customHeight="1">
      <c r="A190" s="12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8"/>
    </row>
    <row r="191" ht="11.25" customHeight="1">
      <c r="A191" s="12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8"/>
    </row>
    <row r="192" ht="11.25" customHeight="1">
      <c r="A192" s="12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8"/>
    </row>
    <row r="193" ht="11.25" customHeight="1">
      <c r="A193" s="12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8"/>
    </row>
    <row r="194" ht="11.25" customHeight="1">
      <c r="A194" s="12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8"/>
    </row>
    <row r="195" ht="11.25" customHeight="1">
      <c r="A195" s="12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8"/>
    </row>
    <row r="196" ht="11.25" customHeight="1">
      <c r="A196" s="12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8"/>
    </row>
    <row r="197" ht="11.25" customHeight="1">
      <c r="A197" s="12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8"/>
    </row>
    <row r="198" ht="11.25" customHeight="1">
      <c r="A198" s="12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8"/>
    </row>
    <row r="199" ht="11.25" customHeight="1">
      <c r="A199" s="12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8"/>
    </row>
    <row r="200" ht="11.25" customHeight="1">
      <c r="A200" s="12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8"/>
    </row>
    <row r="201" ht="11.25" customHeight="1">
      <c r="A201" s="12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8"/>
    </row>
    <row r="202" ht="11.25" customHeight="1">
      <c r="A202" s="12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8"/>
    </row>
    <row r="203" ht="11.25" customHeight="1">
      <c r="A203" s="12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8"/>
    </row>
    <row r="204" ht="11.25" customHeight="1">
      <c r="A204" s="12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8"/>
    </row>
    <row r="205" ht="11.25" customHeight="1">
      <c r="A205" s="12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8"/>
    </row>
    <row r="206" ht="11.25" customHeight="1">
      <c r="A206" s="12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8"/>
    </row>
    <row r="207" ht="11.25" customHeight="1">
      <c r="A207" s="12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8"/>
    </row>
    <row r="208" ht="11.25" customHeight="1">
      <c r="A208" s="12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8"/>
    </row>
    <row r="209" ht="11.25" customHeight="1">
      <c r="A209" s="12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8"/>
    </row>
    <row r="210" ht="11.25" customHeight="1">
      <c r="A210" s="12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8"/>
    </row>
    <row r="211" ht="11.25" customHeight="1">
      <c r="A211" s="12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8"/>
    </row>
    <row r="212" ht="11.25" customHeight="1">
      <c r="A212" s="12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8"/>
    </row>
    <row r="213" ht="11.25" customHeight="1">
      <c r="A213" s="12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8"/>
    </row>
    <row r="214" ht="11.25" customHeight="1">
      <c r="A214" s="12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8"/>
    </row>
    <row r="215" ht="11.25" customHeight="1">
      <c r="A215" s="12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8"/>
    </row>
    <row r="216" ht="11.25" customHeight="1">
      <c r="A216" s="12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8"/>
    </row>
    <row r="217" ht="11.25" customHeight="1">
      <c r="A217" s="12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8"/>
    </row>
    <row r="218" ht="11.25" customHeight="1">
      <c r="A218" s="12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8"/>
    </row>
    <row r="219" ht="11.25" customHeight="1">
      <c r="A219" s="12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8"/>
    </row>
    <row r="220" ht="11.25" customHeight="1">
      <c r="A220" s="12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8"/>
    </row>
    <row r="221" ht="11.25" customHeight="1">
      <c r="A221" s="12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8"/>
    </row>
    <row r="222" ht="11.25" customHeight="1">
      <c r="A222" s="12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8"/>
    </row>
    <row r="223" ht="11.25" customHeight="1">
      <c r="A223" s="12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8"/>
    </row>
    <row r="224" ht="11.25" customHeight="1">
      <c r="A224" s="12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8"/>
    </row>
    <row r="225" ht="11.25" customHeight="1">
      <c r="A225" s="12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8"/>
    </row>
    <row r="226" ht="11.25" customHeight="1">
      <c r="A226" s="12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8"/>
    </row>
    <row r="227" ht="11.25" customHeight="1">
      <c r="A227" s="12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8"/>
    </row>
    <row r="228" ht="11.25" customHeight="1">
      <c r="A228" s="12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8"/>
    </row>
    <row r="229" ht="11.25" customHeight="1">
      <c r="A229" s="12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8"/>
    </row>
    <row r="230" ht="11.25" customHeight="1">
      <c r="A230" s="12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8"/>
    </row>
    <row r="231" ht="11.25" customHeight="1">
      <c r="A231" s="12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8"/>
    </row>
    <row r="232" ht="11.25" customHeight="1">
      <c r="A232" s="12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8"/>
    </row>
    <row r="233" ht="11.25" customHeight="1">
      <c r="A233" s="12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8"/>
    </row>
    <row r="234" ht="11.25" customHeight="1">
      <c r="A234" s="12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8"/>
    </row>
    <row r="235" ht="11.25" customHeight="1">
      <c r="A235" s="12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8"/>
    </row>
    <row r="236" ht="11.25" customHeight="1">
      <c r="A236" s="12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8"/>
    </row>
    <row r="237" ht="11.25" customHeight="1">
      <c r="A237" s="12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8"/>
    </row>
    <row r="238" ht="11.25" customHeight="1">
      <c r="A238" s="12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8"/>
    </row>
    <row r="239" ht="11.25" customHeight="1">
      <c r="A239" s="12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8"/>
    </row>
    <row r="240" ht="11.25" customHeight="1">
      <c r="A240" s="12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8"/>
    </row>
    <row r="241" ht="11.25" customHeight="1">
      <c r="A241" s="12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8"/>
    </row>
    <row r="242" ht="11.25" customHeight="1">
      <c r="A242" s="12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8"/>
    </row>
    <row r="243" ht="11.25" customHeight="1">
      <c r="A243" s="12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8"/>
    </row>
    <row r="244" ht="11.25" customHeight="1">
      <c r="A244" s="12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8"/>
    </row>
    <row r="245" ht="11.25" customHeight="1">
      <c r="A245" s="12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8"/>
    </row>
    <row r="246" ht="11.25" customHeight="1">
      <c r="A246" s="12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8"/>
    </row>
    <row r="247" ht="11.25" customHeight="1">
      <c r="A247" s="12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8"/>
    </row>
    <row r="248" ht="11.25" customHeight="1">
      <c r="A248" s="12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8"/>
    </row>
    <row r="249" ht="11.25" customHeight="1">
      <c r="A249" s="12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8"/>
    </row>
    <row r="250" ht="11.25" customHeight="1">
      <c r="A250" s="12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8"/>
    </row>
    <row r="251" ht="11.25" customHeight="1">
      <c r="A251" s="12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8"/>
    </row>
    <row r="252" ht="11.25" customHeight="1">
      <c r="A252" s="12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8"/>
    </row>
    <row r="253" ht="11.25" customHeight="1">
      <c r="A253" s="12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8"/>
    </row>
    <row r="254" ht="11.25" customHeight="1">
      <c r="A254" s="12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8"/>
    </row>
    <row r="255" ht="11.25" customHeight="1">
      <c r="A255" s="12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8"/>
    </row>
    <row r="256" ht="11.25" customHeight="1">
      <c r="A256" s="12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8"/>
    </row>
    <row r="257" ht="11.25" customHeight="1">
      <c r="A257" s="12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8"/>
    </row>
    <row r="258" ht="11.25" customHeight="1">
      <c r="A258" s="12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8"/>
    </row>
    <row r="259" ht="11.25" customHeight="1">
      <c r="A259" s="12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8"/>
    </row>
    <row r="260" ht="11.25" customHeight="1">
      <c r="A260" s="12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8"/>
    </row>
    <row r="261" ht="11.25" customHeight="1">
      <c r="A261" s="12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8"/>
    </row>
    <row r="262" ht="11.25" customHeight="1">
      <c r="A262" s="12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8"/>
    </row>
    <row r="263" ht="11.25" customHeight="1">
      <c r="A263" s="12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8"/>
    </row>
    <row r="264" ht="11.25" customHeight="1">
      <c r="A264" s="12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8"/>
    </row>
    <row r="265" ht="11.25" customHeight="1">
      <c r="A265" s="12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8"/>
    </row>
    <row r="266" ht="11.25" customHeight="1">
      <c r="A266" s="12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8"/>
    </row>
    <row r="267" ht="11.25" customHeight="1">
      <c r="A267" s="12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8"/>
    </row>
    <row r="268" ht="11.25" customHeight="1">
      <c r="A268" s="12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8"/>
    </row>
    <row r="269" ht="11.25" customHeight="1">
      <c r="A269" s="12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8"/>
    </row>
    <row r="270" ht="11.25" customHeight="1">
      <c r="A270" s="12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8"/>
    </row>
    <row r="271" ht="11.25" customHeight="1">
      <c r="A271" s="12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8"/>
    </row>
    <row r="272" ht="11.25" customHeight="1">
      <c r="A272" s="12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8"/>
    </row>
    <row r="273" ht="11.25" customHeight="1">
      <c r="A273" s="12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8"/>
    </row>
    <row r="274" ht="11.25" customHeight="1">
      <c r="A274" s="12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8"/>
    </row>
    <row r="275" ht="11.25" customHeight="1">
      <c r="A275" s="12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8"/>
    </row>
    <row r="276" ht="11.25" customHeight="1">
      <c r="A276" s="12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8"/>
    </row>
    <row r="277" ht="11.25" customHeight="1">
      <c r="A277" s="12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8"/>
    </row>
    <row r="278" ht="11.25" customHeight="1">
      <c r="A278" s="12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8"/>
    </row>
    <row r="279" ht="11.25" customHeight="1">
      <c r="A279" s="12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8"/>
    </row>
    <row r="280" ht="11.25" customHeight="1">
      <c r="A280" s="12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8"/>
    </row>
    <row r="281" ht="11.25" customHeight="1">
      <c r="A281" s="12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8"/>
    </row>
    <row r="282" ht="11.25" customHeight="1">
      <c r="A282" s="12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8"/>
    </row>
    <row r="283" ht="11.25" customHeight="1">
      <c r="A283" s="12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8"/>
    </row>
    <row r="284" ht="11.25" customHeight="1">
      <c r="A284" s="12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8"/>
    </row>
    <row r="285" ht="11.25" customHeight="1">
      <c r="A285" s="12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8"/>
    </row>
    <row r="286" ht="11.25" customHeight="1">
      <c r="A286" s="12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8"/>
    </row>
    <row r="287" ht="11.25" customHeight="1">
      <c r="A287" s="12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8"/>
    </row>
    <row r="288" ht="11.25" customHeight="1">
      <c r="A288" s="12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8"/>
    </row>
    <row r="289" ht="11.25" customHeight="1">
      <c r="A289" s="12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8"/>
    </row>
    <row r="290" ht="11.25" customHeight="1">
      <c r="A290" s="12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8"/>
    </row>
    <row r="291" ht="11.25" customHeight="1">
      <c r="A291" s="12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8"/>
    </row>
    <row r="292" ht="11.25" customHeight="1">
      <c r="A292" s="12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8"/>
    </row>
    <row r="293" ht="11.25" customHeight="1">
      <c r="A293" s="12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8"/>
    </row>
    <row r="294" ht="11.25" customHeight="1">
      <c r="A294" s="12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8"/>
    </row>
    <row r="295" ht="11.25" customHeight="1">
      <c r="A295" s="12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8"/>
    </row>
    <row r="296" ht="11.25" customHeight="1">
      <c r="A296" s="12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8"/>
    </row>
    <row r="297" ht="11.25" customHeight="1">
      <c r="A297" s="12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8"/>
    </row>
    <row r="298" ht="11.25" customHeight="1">
      <c r="A298" s="12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8"/>
    </row>
    <row r="299" ht="11.25" customHeight="1">
      <c r="A299" s="12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8"/>
    </row>
    <row r="300" ht="11.25" customHeight="1">
      <c r="A300" s="12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8"/>
    </row>
    <row r="301" ht="11.25" customHeight="1">
      <c r="A301" s="12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8"/>
    </row>
    <row r="302" ht="11.25" customHeight="1">
      <c r="A302" s="12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8"/>
    </row>
    <row r="303" ht="11.25" customHeight="1">
      <c r="A303" s="12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8"/>
    </row>
    <row r="304" ht="11.25" customHeight="1">
      <c r="A304" s="12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8"/>
    </row>
    <row r="305" ht="11.25" customHeight="1">
      <c r="A305" s="12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8"/>
    </row>
    <row r="306" ht="11.25" customHeight="1">
      <c r="A306" s="12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8"/>
    </row>
    <row r="307" ht="11.25" customHeight="1">
      <c r="A307" s="12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8"/>
    </row>
    <row r="308" ht="11.25" customHeight="1">
      <c r="A308" s="12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8"/>
    </row>
    <row r="309" ht="11.25" customHeight="1">
      <c r="A309" s="12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8"/>
    </row>
    <row r="310" ht="11.25" customHeight="1">
      <c r="A310" s="12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8"/>
    </row>
    <row r="311" ht="11.25" customHeight="1">
      <c r="A311" s="12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8"/>
    </row>
    <row r="312" ht="11.25" customHeight="1">
      <c r="A312" s="12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8"/>
    </row>
    <row r="313" ht="11.25" customHeight="1">
      <c r="A313" s="12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8"/>
    </row>
    <row r="314" ht="11.25" customHeight="1">
      <c r="A314" s="12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8"/>
    </row>
    <row r="315" ht="11.25" customHeight="1">
      <c r="A315" s="12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8"/>
    </row>
    <row r="316" ht="11.25" customHeight="1">
      <c r="A316" s="12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8"/>
    </row>
    <row r="317" ht="11.25" customHeight="1">
      <c r="A317" s="12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8"/>
    </row>
    <row r="318" ht="11.25" customHeight="1">
      <c r="A318" s="12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8"/>
    </row>
    <row r="319" ht="11.25" customHeight="1">
      <c r="A319" s="12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8"/>
    </row>
    <row r="320" ht="11.25" customHeight="1">
      <c r="A320" s="12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8"/>
    </row>
    <row r="321" ht="11.25" customHeight="1">
      <c r="A321" s="12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8"/>
    </row>
    <row r="322" ht="11.25" customHeight="1">
      <c r="A322" s="12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8"/>
    </row>
    <row r="323" ht="11.25" customHeight="1">
      <c r="A323" s="12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8"/>
    </row>
    <row r="324" ht="11.25" customHeight="1">
      <c r="A324" s="12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8"/>
    </row>
    <row r="325" ht="11.25" customHeight="1">
      <c r="A325" s="12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8"/>
    </row>
    <row r="326" ht="11.25" customHeight="1">
      <c r="A326" s="12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8"/>
    </row>
    <row r="327" ht="11.25" customHeight="1">
      <c r="A327" s="12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8"/>
    </row>
    <row r="328" ht="11.25" customHeight="1">
      <c r="A328" s="12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8"/>
    </row>
    <row r="329" ht="11.25" customHeight="1">
      <c r="A329" s="12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8"/>
    </row>
    <row r="330" ht="11.25" customHeight="1">
      <c r="A330" s="12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8"/>
    </row>
    <row r="331" ht="11.25" customHeight="1">
      <c r="A331" s="12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8"/>
    </row>
    <row r="332" ht="11.25" customHeight="1">
      <c r="A332" s="12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8"/>
    </row>
    <row r="333" ht="11.25" customHeight="1">
      <c r="A333" s="12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8"/>
    </row>
    <row r="334" ht="11.25" customHeight="1">
      <c r="A334" s="12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8"/>
    </row>
    <row r="335" ht="11.25" customHeight="1">
      <c r="A335" s="12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8"/>
    </row>
    <row r="336" ht="11.25" customHeight="1">
      <c r="A336" s="12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8"/>
    </row>
    <row r="337" ht="11.25" customHeight="1">
      <c r="A337" s="12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8"/>
    </row>
    <row r="338" ht="11.25" customHeight="1">
      <c r="A338" s="12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8"/>
    </row>
    <row r="339" ht="11.25" customHeight="1">
      <c r="A339" s="12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8"/>
    </row>
    <row r="340" ht="11.25" customHeight="1">
      <c r="A340" s="12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8"/>
    </row>
    <row r="341" ht="11.25" customHeight="1">
      <c r="A341" s="12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8"/>
    </row>
    <row r="342" ht="11.25" customHeight="1">
      <c r="A342" s="12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8"/>
    </row>
    <row r="343" ht="11.25" customHeight="1">
      <c r="A343" s="12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8"/>
    </row>
    <row r="344" ht="11.25" customHeight="1">
      <c r="A344" s="12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8"/>
    </row>
    <row r="345" ht="11.25" customHeight="1">
      <c r="A345" s="12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8"/>
    </row>
    <row r="346" ht="11.25" customHeight="1">
      <c r="A346" s="12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8"/>
    </row>
    <row r="347" ht="11.25" customHeight="1">
      <c r="A347" s="12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8"/>
    </row>
    <row r="348" ht="11.25" customHeight="1">
      <c r="A348" s="12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8"/>
    </row>
    <row r="349" ht="11.25" customHeight="1">
      <c r="A349" s="12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8"/>
    </row>
    <row r="350" ht="11.25" customHeight="1">
      <c r="A350" s="12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8"/>
    </row>
    <row r="351" ht="11.25" customHeight="1">
      <c r="A351" s="12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8"/>
    </row>
    <row r="352" ht="11.25" customHeight="1">
      <c r="A352" s="12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8"/>
    </row>
    <row r="353" ht="11.25" customHeight="1">
      <c r="A353" s="12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8"/>
    </row>
    <row r="354" ht="11.25" customHeight="1">
      <c r="A354" s="12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8"/>
    </row>
    <row r="355" ht="11.25" customHeight="1">
      <c r="A355" s="12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8"/>
    </row>
    <row r="356" ht="11.25" customHeight="1">
      <c r="A356" s="12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8"/>
    </row>
    <row r="357" ht="11.25" customHeight="1">
      <c r="A357" s="12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8"/>
    </row>
    <row r="358" ht="11.25" customHeight="1">
      <c r="A358" s="12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8"/>
    </row>
    <row r="359" ht="11.25" customHeight="1">
      <c r="A359" s="12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8"/>
    </row>
    <row r="360" ht="11.25" customHeight="1">
      <c r="A360" s="12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8"/>
    </row>
    <row r="361" ht="11.25" customHeight="1">
      <c r="A361" s="12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8"/>
    </row>
    <row r="362" ht="11.25" customHeight="1">
      <c r="A362" s="12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8"/>
    </row>
    <row r="363" ht="11.25" customHeight="1">
      <c r="A363" s="12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8"/>
    </row>
    <row r="364" ht="11.25" customHeight="1">
      <c r="A364" s="12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8"/>
    </row>
    <row r="365" ht="11.25" customHeight="1">
      <c r="A365" s="12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8"/>
    </row>
    <row r="366" ht="11.25" customHeight="1">
      <c r="A366" s="12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8"/>
    </row>
    <row r="367" ht="11.25" customHeight="1">
      <c r="A367" s="12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8"/>
    </row>
    <row r="368" ht="11.25" customHeight="1">
      <c r="A368" s="12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8"/>
    </row>
    <row r="369" ht="11.25" customHeight="1">
      <c r="A369" s="12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8"/>
    </row>
    <row r="370" ht="11.25" customHeight="1">
      <c r="A370" s="12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8"/>
    </row>
    <row r="371" ht="11.25" customHeight="1">
      <c r="A371" s="12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8"/>
    </row>
    <row r="372" ht="11.25" customHeight="1">
      <c r="A372" s="12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8"/>
    </row>
    <row r="373" ht="11.25" customHeight="1">
      <c r="A373" s="12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8"/>
    </row>
    <row r="374" ht="11.25" customHeight="1">
      <c r="A374" s="12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8"/>
    </row>
    <row r="375" ht="11.25" customHeight="1">
      <c r="A375" s="12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8"/>
    </row>
    <row r="376" ht="11.25" customHeight="1">
      <c r="A376" s="12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8"/>
    </row>
    <row r="377" ht="11.25" customHeight="1">
      <c r="A377" s="12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8"/>
    </row>
    <row r="378" ht="11.25" customHeight="1">
      <c r="A378" s="12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8"/>
    </row>
    <row r="379" ht="11.25" customHeight="1">
      <c r="A379" s="12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8"/>
    </row>
    <row r="380" ht="11.25" customHeight="1">
      <c r="A380" s="12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8"/>
    </row>
    <row r="381" ht="11.25" customHeight="1">
      <c r="A381" s="12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8"/>
    </row>
    <row r="382" ht="11.25" customHeight="1">
      <c r="A382" s="12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8"/>
    </row>
    <row r="383" ht="11.25" customHeight="1">
      <c r="A383" s="12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8"/>
    </row>
    <row r="384" ht="11.25" customHeight="1">
      <c r="A384" s="12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8"/>
    </row>
    <row r="385" ht="11.25" customHeight="1">
      <c r="A385" s="12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8"/>
    </row>
    <row r="386" ht="11.25" customHeight="1">
      <c r="A386" s="12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8"/>
    </row>
    <row r="387" ht="11.25" customHeight="1">
      <c r="A387" s="12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8"/>
    </row>
    <row r="388" ht="11.25" customHeight="1">
      <c r="A388" s="12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8"/>
    </row>
    <row r="389" ht="11.25" customHeight="1">
      <c r="A389" s="12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8"/>
    </row>
    <row r="390" ht="11.25" customHeight="1">
      <c r="A390" s="12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8"/>
    </row>
    <row r="391" ht="11.25" customHeight="1">
      <c r="A391" s="12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8"/>
    </row>
    <row r="392" ht="11.25" customHeight="1">
      <c r="A392" s="12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8"/>
    </row>
    <row r="393" ht="11.25" customHeight="1">
      <c r="A393" s="12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8"/>
    </row>
    <row r="394" ht="11.25" customHeight="1">
      <c r="A394" s="12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8"/>
    </row>
    <row r="395" ht="11.25" customHeight="1">
      <c r="A395" s="12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8"/>
    </row>
    <row r="396" ht="11.25" customHeight="1">
      <c r="A396" s="12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8"/>
    </row>
    <row r="397" ht="11.25" customHeight="1">
      <c r="A397" s="12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8"/>
    </row>
    <row r="398" ht="11.25" customHeight="1">
      <c r="A398" s="12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8"/>
    </row>
    <row r="399" ht="11.25" customHeight="1">
      <c r="A399" s="12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8"/>
    </row>
    <row r="400" ht="11.25" customHeight="1">
      <c r="A400" s="12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8"/>
    </row>
    <row r="401" ht="11.25" customHeight="1">
      <c r="A401" s="12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8"/>
    </row>
    <row r="402" ht="11.25" customHeight="1">
      <c r="A402" s="12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8"/>
    </row>
    <row r="403" ht="11.25" customHeight="1">
      <c r="A403" s="12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8"/>
    </row>
    <row r="404" ht="11.25" customHeight="1">
      <c r="A404" s="12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8"/>
    </row>
    <row r="405" ht="11.25" customHeight="1">
      <c r="A405" s="12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8"/>
    </row>
    <row r="406" ht="11.25" customHeight="1">
      <c r="A406" s="12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8"/>
    </row>
    <row r="407" ht="11.25" customHeight="1">
      <c r="A407" s="12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8"/>
    </row>
    <row r="408" ht="11.25" customHeight="1">
      <c r="A408" s="12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8"/>
    </row>
    <row r="409" ht="11.25" customHeight="1">
      <c r="A409" s="12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8"/>
    </row>
    <row r="410" ht="11.25" customHeight="1">
      <c r="A410" s="12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8"/>
    </row>
    <row r="411" ht="11.25" customHeight="1">
      <c r="A411" s="12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8"/>
    </row>
    <row r="412" ht="11.25" customHeight="1">
      <c r="A412" s="12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8"/>
    </row>
    <row r="413" ht="11.25" customHeight="1">
      <c r="A413" s="12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8"/>
    </row>
    <row r="414" ht="11.25" customHeight="1">
      <c r="A414" s="12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8"/>
    </row>
    <row r="415" ht="11.25" customHeight="1">
      <c r="A415" s="12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8"/>
    </row>
    <row r="416" ht="11.25" customHeight="1">
      <c r="A416" s="12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8"/>
    </row>
    <row r="417" ht="11.25" customHeight="1">
      <c r="A417" s="12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8"/>
    </row>
    <row r="418" ht="11.25" customHeight="1">
      <c r="A418" s="12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8"/>
    </row>
    <row r="419" ht="11.25" customHeight="1">
      <c r="A419" s="12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8"/>
    </row>
    <row r="420" ht="11.25" customHeight="1">
      <c r="A420" s="12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8"/>
    </row>
    <row r="421" ht="11.25" customHeight="1">
      <c r="A421" s="12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8"/>
    </row>
    <row r="422" ht="11.25" customHeight="1">
      <c r="A422" s="12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8"/>
    </row>
    <row r="423" ht="11.25" customHeight="1">
      <c r="A423" s="12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8"/>
    </row>
    <row r="424" ht="11.25" customHeight="1">
      <c r="A424" s="12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8"/>
    </row>
    <row r="425" ht="11.25" customHeight="1">
      <c r="A425" s="12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8"/>
    </row>
    <row r="426" ht="11.25" customHeight="1">
      <c r="A426" s="12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8"/>
    </row>
    <row r="427" ht="11.25" customHeight="1">
      <c r="A427" s="12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8"/>
    </row>
    <row r="428" ht="11.25" customHeight="1">
      <c r="A428" s="12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8"/>
    </row>
    <row r="429" ht="11.25" customHeight="1">
      <c r="A429" s="12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8"/>
    </row>
    <row r="430" ht="11.25" customHeight="1">
      <c r="A430" s="12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8"/>
    </row>
    <row r="431" ht="11.25" customHeight="1">
      <c r="A431" s="12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8"/>
    </row>
    <row r="432" ht="11.25" customHeight="1">
      <c r="A432" s="12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8"/>
    </row>
    <row r="433" ht="11.25" customHeight="1">
      <c r="A433" s="12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8"/>
    </row>
    <row r="434" ht="11.25" customHeight="1">
      <c r="A434" s="12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8"/>
    </row>
    <row r="435" ht="11.25" customHeight="1">
      <c r="A435" s="12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8"/>
    </row>
    <row r="436" ht="11.25" customHeight="1">
      <c r="A436" s="12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8"/>
    </row>
    <row r="437" ht="11.25" customHeight="1">
      <c r="A437" s="12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8"/>
    </row>
    <row r="438" ht="11.25" customHeight="1">
      <c r="A438" s="12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8"/>
    </row>
    <row r="439" ht="11.25" customHeight="1">
      <c r="A439" s="12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8"/>
    </row>
    <row r="440" ht="11.25" customHeight="1">
      <c r="A440" s="12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8"/>
    </row>
    <row r="441" ht="11.25" customHeight="1">
      <c r="A441" s="12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8"/>
    </row>
    <row r="442" ht="11.25" customHeight="1">
      <c r="A442" s="12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8"/>
    </row>
    <row r="443" ht="11.25" customHeight="1">
      <c r="A443" s="12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8"/>
    </row>
    <row r="444" ht="11.25" customHeight="1">
      <c r="A444" s="12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8"/>
    </row>
    <row r="445" ht="11.25" customHeight="1">
      <c r="A445" s="12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8"/>
    </row>
    <row r="446" ht="11.25" customHeight="1">
      <c r="A446" s="12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8"/>
    </row>
    <row r="447" ht="11.25" customHeight="1">
      <c r="A447" s="12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8"/>
    </row>
    <row r="448" ht="11.25" customHeight="1">
      <c r="A448" s="12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8"/>
    </row>
    <row r="449" ht="11.25" customHeight="1">
      <c r="A449" s="12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8"/>
    </row>
    <row r="450" ht="11.25" customHeight="1">
      <c r="A450" s="12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8"/>
    </row>
    <row r="451" ht="11.25" customHeight="1">
      <c r="A451" s="12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8"/>
    </row>
    <row r="452" ht="11.25" customHeight="1">
      <c r="A452" s="12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8"/>
    </row>
    <row r="453" ht="11.25" customHeight="1">
      <c r="A453" s="12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8"/>
    </row>
    <row r="454" ht="11.25" customHeight="1">
      <c r="A454" s="12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8"/>
    </row>
    <row r="455" ht="11.25" customHeight="1">
      <c r="A455" s="12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8"/>
    </row>
    <row r="456" ht="11.25" customHeight="1">
      <c r="A456" s="12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8"/>
    </row>
    <row r="457" ht="11.25" customHeight="1">
      <c r="A457" s="12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8"/>
    </row>
    <row r="458" ht="11.25" customHeight="1">
      <c r="A458" s="12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8"/>
    </row>
    <row r="459" ht="11.25" customHeight="1">
      <c r="A459" s="12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8"/>
    </row>
    <row r="460" ht="11.25" customHeight="1">
      <c r="A460" s="12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8"/>
    </row>
    <row r="461" ht="11.25" customHeight="1">
      <c r="A461" s="12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8"/>
    </row>
    <row r="462" ht="11.25" customHeight="1">
      <c r="A462" s="12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8"/>
    </row>
    <row r="463" ht="11.25" customHeight="1">
      <c r="A463" s="12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8"/>
    </row>
    <row r="464" ht="11.25" customHeight="1">
      <c r="A464" s="12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8"/>
    </row>
    <row r="465" ht="11.25" customHeight="1">
      <c r="A465" s="12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8"/>
    </row>
    <row r="466" ht="11.25" customHeight="1">
      <c r="A466" s="12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8"/>
    </row>
    <row r="467" ht="11.25" customHeight="1">
      <c r="A467" s="12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8"/>
    </row>
    <row r="468" ht="11.25" customHeight="1">
      <c r="A468" s="12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8"/>
    </row>
    <row r="469" ht="11.25" customHeight="1">
      <c r="A469" s="12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8"/>
    </row>
    <row r="470" ht="11.25" customHeight="1">
      <c r="A470" s="12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8"/>
    </row>
    <row r="471" ht="11.25" customHeight="1">
      <c r="A471" s="12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8"/>
    </row>
    <row r="472" ht="11.25" customHeight="1">
      <c r="A472" s="12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8"/>
    </row>
    <row r="473" ht="11.25" customHeight="1">
      <c r="A473" s="12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8"/>
    </row>
    <row r="474" ht="11.25" customHeight="1">
      <c r="A474" s="12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8"/>
    </row>
    <row r="475" ht="11.25" customHeight="1">
      <c r="A475" s="12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8"/>
    </row>
    <row r="476" ht="11.25" customHeight="1">
      <c r="A476" s="12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8"/>
    </row>
    <row r="477" ht="11.25" customHeight="1">
      <c r="A477" s="12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8"/>
    </row>
    <row r="478" ht="11.25" customHeight="1">
      <c r="A478" s="12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8"/>
    </row>
    <row r="479" ht="11.25" customHeight="1">
      <c r="A479" s="12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8"/>
    </row>
    <row r="480" ht="11.25" customHeight="1">
      <c r="A480" s="12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8"/>
    </row>
    <row r="481" ht="11.25" customHeight="1">
      <c r="A481" s="12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8"/>
    </row>
    <row r="482" ht="11.25" customHeight="1">
      <c r="A482" s="12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8"/>
    </row>
    <row r="483" ht="11.25" customHeight="1">
      <c r="A483" s="12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8"/>
    </row>
    <row r="484" ht="11.25" customHeight="1">
      <c r="A484" s="12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8"/>
    </row>
    <row r="485" ht="11.25" customHeight="1">
      <c r="A485" s="12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8"/>
    </row>
    <row r="486" ht="11.25" customHeight="1">
      <c r="A486" s="12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8"/>
    </row>
    <row r="487" ht="11.25" customHeight="1">
      <c r="A487" s="12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8"/>
    </row>
    <row r="488" ht="11.25" customHeight="1">
      <c r="A488" s="12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8"/>
    </row>
    <row r="489" ht="11.25" customHeight="1">
      <c r="A489" s="12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8"/>
    </row>
    <row r="490" ht="11.25" customHeight="1">
      <c r="A490" s="12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8"/>
    </row>
    <row r="491" ht="11.25" customHeight="1">
      <c r="A491" s="12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8"/>
    </row>
    <row r="492" ht="11.25" customHeight="1">
      <c r="A492" s="12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8"/>
    </row>
    <row r="493" ht="11.25" customHeight="1">
      <c r="A493" s="12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8"/>
    </row>
    <row r="494" ht="11.25" customHeight="1">
      <c r="A494" s="12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8"/>
    </row>
    <row r="495" ht="11.25" customHeight="1">
      <c r="A495" s="12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8"/>
    </row>
    <row r="496" ht="11.25" customHeight="1">
      <c r="A496" s="12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8"/>
    </row>
    <row r="497" ht="11.25" customHeight="1">
      <c r="A497" s="12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8"/>
    </row>
    <row r="498" ht="11.25" customHeight="1">
      <c r="A498" s="12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8"/>
    </row>
    <row r="499" ht="11.25" customHeight="1">
      <c r="A499" s="12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8"/>
    </row>
    <row r="500" ht="11.25" customHeight="1">
      <c r="A500" s="12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8"/>
    </row>
    <row r="501" ht="11.25" customHeight="1">
      <c r="A501" s="12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8"/>
    </row>
    <row r="502" ht="11.25" customHeight="1">
      <c r="A502" s="12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8"/>
    </row>
    <row r="503" ht="11.25" customHeight="1">
      <c r="A503" s="12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8"/>
    </row>
    <row r="504" ht="11.25" customHeight="1">
      <c r="A504" s="12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8"/>
    </row>
    <row r="505" ht="11.25" customHeight="1">
      <c r="A505" s="12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8"/>
    </row>
    <row r="506" ht="11.25" customHeight="1">
      <c r="A506" s="12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8"/>
    </row>
    <row r="507" ht="11.25" customHeight="1">
      <c r="A507" s="12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8"/>
    </row>
    <row r="508" ht="11.25" customHeight="1">
      <c r="A508" s="12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8"/>
    </row>
    <row r="509" ht="11.25" customHeight="1">
      <c r="A509" s="12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8"/>
    </row>
    <row r="510" ht="11.25" customHeight="1">
      <c r="A510" s="12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8"/>
    </row>
    <row r="511" ht="11.25" customHeight="1">
      <c r="A511" s="12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8"/>
    </row>
    <row r="512" ht="11.25" customHeight="1">
      <c r="A512" s="12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8"/>
    </row>
    <row r="513" ht="11.25" customHeight="1">
      <c r="A513" s="12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8"/>
    </row>
    <row r="514" ht="11.25" customHeight="1">
      <c r="A514" s="12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8"/>
    </row>
    <row r="515" ht="11.25" customHeight="1">
      <c r="A515" s="12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8"/>
    </row>
    <row r="516" ht="11.25" customHeight="1">
      <c r="A516" s="12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8"/>
    </row>
    <row r="517" ht="11.25" customHeight="1">
      <c r="A517" s="12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8"/>
    </row>
    <row r="518" ht="11.25" customHeight="1">
      <c r="A518" s="12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8"/>
    </row>
    <row r="519" ht="11.25" customHeight="1">
      <c r="A519" s="12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8"/>
    </row>
    <row r="520" ht="11.25" customHeight="1">
      <c r="A520" s="12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8"/>
    </row>
    <row r="521" ht="11.25" customHeight="1">
      <c r="A521" s="12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8"/>
    </row>
    <row r="522" ht="11.25" customHeight="1">
      <c r="A522" s="12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8"/>
    </row>
    <row r="523" ht="11.25" customHeight="1">
      <c r="A523" s="12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8"/>
    </row>
    <row r="524" ht="11.25" customHeight="1">
      <c r="A524" s="12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8"/>
    </row>
    <row r="525" ht="11.25" customHeight="1">
      <c r="A525" s="12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8"/>
    </row>
    <row r="526" ht="11.25" customHeight="1">
      <c r="A526" s="12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8"/>
    </row>
    <row r="527" ht="11.25" customHeight="1">
      <c r="A527" s="12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8"/>
    </row>
    <row r="528" ht="11.25" customHeight="1">
      <c r="A528" s="12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8"/>
    </row>
    <row r="529" ht="11.25" customHeight="1">
      <c r="A529" s="12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8"/>
    </row>
    <row r="530" ht="11.25" customHeight="1">
      <c r="A530" s="12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8"/>
    </row>
    <row r="531" ht="11.25" customHeight="1">
      <c r="A531" s="12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8"/>
    </row>
    <row r="532" ht="11.25" customHeight="1">
      <c r="A532" s="12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8"/>
    </row>
    <row r="533" ht="11.25" customHeight="1">
      <c r="A533" s="12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8"/>
    </row>
    <row r="534" ht="11.25" customHeight="1">
      <c r="A534" s="12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8"/>
    </row>
    <row r="535" ht="11.25" customHeight="1">
      <c r="A535" s="12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8"/>
    </row>
    <row r="536" ht="11.25" customHeight="1">
      <c r="A536" s="12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8"/>
    </row>
    <row r="537" ht="11.25" customHeight="1">
      <c r="A537" s="12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8"/>
    </row>
    <row r="538" ht="11.25" customHeight="1">
      <c r="A538" s="12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8"/>
    </row>
    <row r="539" ht="11.25" customHeight="1">
      <c r="A539" s="12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8"/>
    </row>
    <row r="540" ht="11.25" customHeight="1">
      <c r="A540" s="12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8"/>
    </row>
    <row r="541" ht="11.25" customHeight="1">
      <c r="A541" s="12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8"/>
    </row>
    <row r="542" ht="11.25" customHeight="1">
      <c r="A542" s="12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8"/>
    </row>
    <row r="543" ht="11.25" customHeight="1">
      <c r="A543" s="12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8"/>
    </row>
    <row r="544" ht="11.25" customHeight="1">
      <c r="A544" s="12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8"/>
    </row>
    <row r="545" ht="11.25" customHeight="1">
      <c r="A545" s="12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8"/>
    </row>
    <row r="546" ht="11.25" customHeight="1">
      <c r="A546" s="12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8"/>
    </row>
    <row r="547" ht="11.25" customHeight="1">
      <c r="A547" s="12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8"/>
    </row>
    <row r="548" ht="11.25" customHeight="1">
      <c r="A548" s="12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8"/>
    </row>
    <row r="549" ht="11.25" customHeight="1">
      <c r="A549" s="12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8"/>
    </row>
    <row r="550" ht="11.25" customHeight="1">
      <c r="A550" s="12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8"/>
    </row>
    <row r="551" ht="11.25" customHeight="1">
      <c r="A551" s="12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8"/>
    </row>
    <row r="552" ht="11.25" customHeight="1">
      <c r="A552" s="12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8"/>
    </row>
    <row r="553" ht="11.25" customHeight="1">
      <c r="A553" s="12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8"/>
    </row>
    <row r="554" ht="11.25" customHeight="1">
      <c r="A554" s="12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8"/>
    </row>
    <row r="555" ht="11.25" customHeight="1">
      <c r="A555" s="12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8"/>
    </row>
    <row r="556" ht="11.25" customHeight="1">
      <c r="A556" s="12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8"/>
    </row>
    <row r="557" ht="11.25" customHeight="1">
      <c r="A557" s="12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8"/>
    </row>
    <row r="558" ht="11.25" customHeight="1">
      <c r="A558" s="12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8"/>
    </row>
    <row r="559" ht="11.25" customHeight="1">
      <c r="A559" s="12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8"/>
    </row>
    <row r="560" ht="11.25" customHeight="1">
      <c r="A560" s="12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8"/>
    </row>
    <row r="561" ht="11.25" customHeight="1">
      <c r="A561" s="12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8"/>
    </row>
    <row r="562" ht="11.25" customHeight="1">
      <c r="A562" s="12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8"/>
    </row>
    <row r="563" ht="11.25" customHeight="1">
      <c r="A563" s="12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8"/>
    </row>
    <row r="564" ht="11.25" customHeight="1">
      <c r="A564" s="12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8"/>
    </row>
    <row r="565" ht="11.25" customHeight="1">
      <c r="A565" s="12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8"/>
    </row>
    <row r="566" ht="11.25" customHeight="1">
      <c r="A566" s="12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8"/>
    </row>
    <row r="567" ht="11.25" customHeight="1">
      <c r="A567" s="12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8"/>
    </row>
    <row r="568" ht="11.25" customHeight="1">
      <c r="A568" s="12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8"/>
    </row>
    <row r="569" ht="11.25" customHeight="1">
      <c r="A569" s="12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8"/>
    </row>
    <row r="570" ht="11.25" customHeight="1">
      <c r="A570" s="12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8"/>
    </row>
    <row r="571" ht="11.25" customHeight="1">
      <c r="A571" s="12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8"/>
    </row>
    <row r="572" ht="11.25" customHeight="1">
      <c r="A572" s="12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8"/>
    </row>
    <row r="573" ht="11.25" customHeight="1">
      <c r="A573" s="12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8"/>
    </row>
    <row r="574" ht="11.25" customHeight="1">
      <c r="A574" s="12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8"/>
    </row>
    <row r="575" ht="11.25" customHeight="1">
      <c r="A575" s="12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8"/>
    </row>
    <row r="576" ht="11.25" customHeight="1">
      <c r="A576" s="12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8"/>
    </row>
    <row r="577" ht="11.25" customHeight="1">
      <c r="A577" s="12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8"/>
    </row>
    <row r="578" ht="11.25" customHeight="1">
      <c r="A578" s="12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8"/>
    </row>
    <row r="579" ht="11.25" customHeight="1">
      <c r="A579" s="12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8"/>
    </row>
    <row r="580" ht="11.25" customHeight="1">
      <c r="A580" s="12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8"/>
    </row>
    <row r="581" ht="11.25" customHeight="1">
      <c r="A581" s="12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8"/>
    </row>
    <row r="582" ht="11.25" customHeight="1">
      <c r="A582" s="12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8"/>
    </row>
    <row r="583" ht="11.25" customHeight="1">
      <c r="A583" s="12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8"/>
    </row>
    <row r="584" ht="11.25" customHeight="1">
      <c r="A584" s="12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8"/>
    </row>
    <row r="585" ht="11.25" customHeight="1">
      <c r="A585" s="12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8"/>
    </row>
    <row r="586" ht="11.25" customHeight="1">
      <c r="A586" s="12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8"/>
    </row>
    <row r="587" ht="11.25" customHeight="1">
      <c r="A587" s="12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8"/>
    </row>
    <row r="588" ht="11.25" customHeight="1">
      <c r="A588" s="12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8"/>
    </row>
    <row r="589" ht="11.25" customHeight="1">
      <c r="A589" s="12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8"/>
    </row>
    <row r="590" ht="11.25" customHeight="1">
      <c r="A590" s="12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8"/>
    </row>
    <row r="591" ht="11.25" customHeight="1">
      <c r="A591" s="12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8"/>
    </row>
    <row r="592" ht="11.25" customHeight="1">
      <c r="A592" s="12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8"/>
    </row>
    <row r="593" ht="11.25" customHeight="1">
      <c r="A593" s="12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8"/>
    </row>
    <row r="594" ht="11.25" customHeight="1">
      <c r="A594" s="12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8"/>
    </row>
    <row r="595" ht="11.25" customHeight="1">
      <c r="A595" s="12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8"/>
    </row>
    <row r="596" ht="11.25" customHeight="1">
      <c r="A596" s="12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8"/>
    </row>
    <row r="597" ht="11.25" customHeight="1">
      <c r="A597" s="12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8"/>
    </row>
    <row r="598" ht="11.25" customHeight="1">
      <c r="A598" s="12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8"/>
    </row>
    <row r="599" ht="11.25" customHeight="1">
      <c r="A599" s="12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8"/>
    </row>
    <row r="600" ht="11.25" customHeight="1">
      <c r="A600" s="12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8"/>
    </row>
    <row r="601" ht="11.25" customHeight="1">
      <c r="A601" s="12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8"/>
    </row>
    <row r="602" ht="11.25" customHeight="1">
      <c r="A602" s="12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8"/>
    </row>
    <row r="603" ht="11.25" customHeight="1">
      <c r="A603" s="12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8"/>
    </row>
    <row r="604" ht="11.25" customHeight="1">
      <c r="A604" s="12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8"/>
    </row>
    <row r="605" ht="11.25" customHeight="1">
      <c r="A605" s="12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8"/>
    </row>
    <row r="606" ht="11.25" customHeight="1">
      <c r="A606" s="12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8"/>
    </row>
    <row r="607" ht="11.25" customHeight="1">
      <c r="A607" s="12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8"/>
    </row>
    <row r="608" ht="11.25" customHeight="1">
      <c r="A608" s="12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8"/>
    </row>
    <row r="609" ht="11.25" customHeight="1">
      <c r="A609" s="12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8"/>
    </row>
    <row r="610" ht="11.25" customHeight="1">
      <c r="A610" s="12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8"/>
    </row>
    <row r="611" ht="11.25" customHeight="1">
      <c r="A611" s="12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8"/>
    </row>
    <row r="612" ht="11.25" customHeight="1">
      <c r="A612" s="12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8"/>
    </row>
    <row r="613" ht="11.25" customHeight="1">
      <c r="A613" s="12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8"/>
    </row>
    <row r="614" ht="11.25" customHeight="1">
      <c r="A614" s="12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8"/>
    </row>
    <row r="615" ht="11.25" customHeight="1">
      <c r="A615" s="12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8"/>
    </row>
    <row r="616" ht="11.25" customHeight="1">
      <c r="A616" s="12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8"/>
    </row>
    <row r="617" ht="11.25" customHeight="1">
      <c r="A617" s="12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8"/>
    </row>
    <row r="618" ht="11.25" customHeight="1">
      <c r="A618" s="12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8"/>
    </row>
    <row r="619" ht="11.25" customHeight="1">
      <c r="A619" s="12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8"/>
    </row>
    <row r="620" ht="11.25" customHeight="1">
      <c r="A620" s="12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8"/>
    </row>
    <row r="621" ht="11.25" customHeight="1">
      <c r="A621" s="12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8"/>
    </row>
    <row r="622" ht="11.25" customHeight="1">
      <c r="A622" s="12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8"/>
    </row>
    <row r="623" ht="11.25" customHeight="1">
      <c r="A623" s="12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8"/>
    </row>
    <row r="624" ht="11.25" customHeight="1">
      <c r="A624" s="12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8"/>
    </row>
    <row r="625" ht="11.25" customHeight="1">
      <c r="A625" s="12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8"/>
    </row>
    <row r="626" ht="11.25" customHeight="1">
      <c r="A626" s="12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8"/>
    </row>
    <row r="627" ht="11.25" customHeight="1">
      <c r="A627" s="12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8"/>
    </row>
    <row r="628" ht="11.25" customHeight="1">
      <c r="A628" s="12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8"/>
    </row>
    <row r="629" ht="11.25" customHeight="1">
      <c r="A629" s="12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8"/>
    </row>
    <row r="630" ht="11.25" customHeight="1">
      <c r="A630" s="12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8"/>
    </row>
    <row r="631" ht="11.25" customHeight="1">
      <c r="A631" s="12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8"/>
    </row>
    <row r="632" ht="11.25" customHeight="1">
      <c r="A632" s="12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8"/>
    </row>
    <row r="633" ht="11.25" customHeight="1">
      <c r="A633" s="12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8"/>
    </row>
    <row r="634" ht="11.25" customHeight="1">
      <c r="A634" s="12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8"/>
    </row>
    <row r="635" ht="11.25" customHeight="1">
      <c r="A635" s="12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8"/>
    </row>
    <row r="636" ht="11.25" customHeight="1">
      <c r="A636" s="12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8"/>
    </row>
    <row r="637" ht="11.25" customHeight="1">
      <c r="A637" s="12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8"/>
    </row>
    <row r="638" ht="11.25" customHeight="1">
      <c r="A638" s="12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8"/>
    </row>
    <row r="639" ht="11.25" customHeight="1">
      <c r="A639" s="12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8"/>
    </row>
    <row r="640" ht="11.25" customHeight="1">
      <c r="A640" s="12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8"/>
    </row>
    <row r="641" ht="11.25" customHeight="1">
      <c r="A641" s="12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8"/>
    </row>
    <row r="642" ht="11.25" customHeight="1">
      <c r="A642" s="12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8"/>
    </row>
    <row r="643" ht="11.25" customHeight="1">
      <c r="A643" s="12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8"/>
    </row>
    <row r="644" ht="11.25" customHeight="1">
      <c r="A644" s="12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8"/>
    </row>
    <row r="645" ht="11.25" customHeight="1">
      <c r="A645" s="12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8"/>
    </row>
    <row r="646" ht="11.25" customHeight="1">
      <c r="A646" s="12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8"/>
    </row>
    <row r="647" ht="11.25" customHeight="1">
      <c r="A647" s="12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8"/>
    </row>
    <row r="648" ht="11.25" customHeight="1">
      <c r="A648" s="12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8"/>
    </row>
    <row r="649" ht="11.25" customHeight="1">
      <c r="A649" s="12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8"/>
    </row>
    <row r="650" ht="11.25" customHeight="1">
      <c r="A650" s="12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8"/>
    </row>
    <row r="651" ht="11.25" customHeight="1">
      <c r="A651" s="12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8"/>
    </row>
    <row r="652" ht="11.25" customHeight="1">
      <c r="A652" s="12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8"/>
    </row>
    <row r="653" ht="11.25" customHeight="1">
      <c r="A653" s="12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8"/>
    </row>
    <row r="654" ht="11.25" customHeight="1">
      <c r="A654" s="12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8"/>
    </row>
    <row r="655" ht="11.25" customHeight="1">
      <c r="A655" s="12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8"/>
    </row>
    <row r="656" ht="11.25" customHeight="1">
      <c r="A656" s="12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8"/>
    </row>
    <row r="657" ht="11.25" customHeight="1">
      <c r="A657" s="12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8"/>
    </row>
    <row r="658" ht="11.25" customHeight="1">
      <c r="A658" s="12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8"/>
    </row>
    <row r="659" ht="11.25" customHeight="1">
      <c r="A659" s="12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8"/>
    </row>
    <row r="660" ht="11.25" customHeight="1">
      <c r="A660" s="12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8"/>
    </row>
    <row r="661" ht="11.25" customHeight="1">
      <c r="A661" s="12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8"/>
    </row>
    <row r="662" ht="11.25" customHeight="1">
      <c r="A662" s="12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8"/>
    </row>
    <row r="663" ht="11.25" customHeight="1">
      <c r="A663" s="12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8"/>
    </row>
    <row r="664" ht="11.25" customHeight="1">
      <c r="A664" s="12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8"/>
    </row>
    <row r="665" ht="11.25" customHeight="1">
      <c r="A665" s="12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8"/>
    </row>
    <row r="666" ht="11.25" customHeight="1">
      <c r="A666" s="12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8"/>
    </row>
    <row r="667" ht="11.25" customHeight="1">
      <c r="A667" s="12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8"/>
    </row>
    <row r="668" ht="11.25" customHeight="1">
      <c r="A668" s="12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8"/>
    </row>
    <row r="669" ht="11.25" customHeight="1">
      <c r="A669" s="12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8"/>
    </row>
    <row r="670" ht="11.25" customHeight="1">
      <c r="A670" s="12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8"/>
    </row>
    <row r="671" ht="11.25" customHeight="1">
      <c r="A671" s="12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8"/>
    </row>
    <row r="672" ht="11.25" customHeight="1">
      <c r="A672" s="12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8"/>
    </row>
    <row r="673" ht="11.25" customHeight="1">
      <c r="A673" s="12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8"/>
    </row>
    <row r="674" ht="11.25" customHeight="1">
      <c r="A674" s="12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8"/>
    </row>
    <row r="675" ht="11.25" customHeight="1">
      <c r="A675" s="12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8"/>
    </row>
    <row r="676" ht="11.25" customHeight="1">
      <c r="A676" s="12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8"/>
    </row>
    <row r="677" ht="11.25" customHeight="1">
      <c r="A677" s="12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8"/>
    </row>
    <row r="678" ht="11.25" customHeight="1">
      <c r="A678" s="12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8"/>
    </row>
    <row r="679" ht="11.25" customHeight="1">
      <c r="A679" s="12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8"/>
    </row>
    <row r="680" ht="11.25" customHeight="1">
      <c r="A680" s="12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8"/>
    </row>
    <row r="681" ht="11.25" customHeight="1">
      <c r="A681" s="12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8"/>
    </row>
    <row r="682" ht="11.25" customHeight="1">
      <c r="A682" s="12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8"/>
    </row>
    <row r="683" ht="11.25" customHeight="1">
      <c r="A683" s="12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8"/>
    </row>
    <row r="684" ht="11.25" customHeight="1">
      <c r="A684" s="12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8"/>
    </row>
    <row r="685" ht="11.25" customHeight="1">
      <c r="A685" s="12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8"/>
    </row>
    <row r="686" ht="11.25" customHeight="1">
      <c r="A686" s="12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8"/>
    </row>
    <row r="687" ht="11.25" customHeight="1">
      <c r="A687" s="12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8"/>
    </row>
    <row r="688" ht="11.25" customHeight="1">
      <c r="A688" s="12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8"/>
    </row>
    <row r="689" ht="11.25" customHeight="1">
      <c r="A689" s="12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8"/>
    </row>
    <row r="690" ht="11.25" customHeight="1">
      <c r="A690" s="12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8"/>
    </row>
    <row r="691" ht="11.25" customHeight="1">
      <c r="A691" s="12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8"/>
    </row>
    <row r="692" ht="11.25" customHeight="1">
      <c r="A692" s="12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8"/>
    </row>
    <row r="693" ht="11.25" customHeight="1">
      <c r="A693" s="12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8"/>
    </row>
    <row r="694" ht="11.25" customHeight="1">
      <c r="A694" s="12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8"/>
    </row>
    <row r="695" ht="11.25" customHeight="1">
      <c r="A695" s="12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8"/>
    </row>
    <row r="696" ht="11.25" customHeight="1">
      <c r="A696" s="12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8"/>
    </row>
    <row r="697" ht="11.25" customHeight="1">
      <c r="A697" s="12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8"/>
    </row>
    <row r="698" ht="11.25" customHeight="1">
      <c r="A698" s="12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8"/>
    </row>
    <row r="699" ht="11.25" customHeight="1">
      <c r="A699" s="12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8"/>
    </row>
    <row r="700" ht="11.25" customHeight="1">
      <c r="A700" s="12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8"/>
    </row>
    <row r="701" ht="11.25" customHeight="1">
      <c r="A701" s="12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8"/>
    </row>
    <row r="702" ht="11.25" customHeight="1">
      <c r="A702" s="12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  <c r="BN702" s="18"/>
    </row>
    <row r="703" ht="11.25" customHeight="1">
      <c r="A703" s="12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  <c r="BN703" s="18"/>
    </row>
    <row r="704" ht="11.25" customHeight="1">
      <c r="A704" s="12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  <c r="BN704" s="18"/>
    </row>
    <row r="705" ht="11.25" customHeight="1">
      <c r="A705" s="12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  <c r="BN705" s="18"/>
    </row>
    <row r="706" ht="11.25" customHeight="1">
      <c r="A706" s="12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  <c r="BK706" s="16"/>
      <c r="BL706" s="16"/>
      <c r="BM706" s="16"/>
      <c r="BN706" s="18"/>
    </row>
    <row r="707" ht="11.25" customHeight="1">
      <c r="A707" s="12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  <c r="BN707" s="18"/>
    </row>
    <row r="708" ht="11.25" customHeight="1">
      <c r="A708" s="12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6"/>
      <c r="BJ708" s="16"/>
      <c r="BK708" s="16"/>
      <c r="BL708" s="16"/>
      <c r="BM708" s="16"/>
      <c r="BN708" s="18"/>
    </row>
    <row r="709" ht="11.25" customHeight="1">
      <c r="A709" s="12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/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6"/>
      <c r="BJ709" s="16"/>
      <c r="BK709" s="16"/>
      <c r="BL709" s="16"/>
      <c r="BM709" s="16"/>
      <c r="BN709" s="18"/>
    </row>
    <row r="710" ht="11.25" customHeight="1">
      <c r="A710" s="12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/>
      <c r="BJ710" s="16"/>
      <c r="BK710" s="16"/>
      <c r="BL710" s="16"/>
      <c r="BM710" s="16"/>
      <c r="BN710" s="18"/>
    </row>
    <row r="711" ht="11.25" customHeight="1">
      <c r="A711" s="12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6"/>
      <c r="BJ711" s="16"/>
      <c r="BK711" s="16"/>
      <c r="BL711" s="16"/>
      <c r="BM711" s="16"/>
      <c r="BN711" s="18"/>
    </row>
    <row r="712" ht="11.25" customHeight="1">
      <c r="A712" s="12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/>
      <c r="BJ712" s="16"/>
      <c r="BK712" s="16"/>
      <c r="BL712" s="16"/>
      <c r="BM712" s="16"/>
      <c r="BN712" s="18"/>
    </row>
    <row r="713" ht="11.25" customHeight="1">
      <c r="A713" s="12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/>
      <c r="BJ713" s="16"/>
      <c r="BK713" s="16"/>
      <c r="BL713" s="16"/>
      <c r="BM713" s="16"/>
      <c r="BN713" s="18"/>
    </row>
    <row r="714" ht="11.25" customHeight="1">
      <c r="A714" s="12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6"/>
      <c r="BJ714" s="16"/>
      <c r="BK714" s="16"/>
      <c r="BL714" s="16"/>
      <c r="BM714" s="16"/>
      <c r="BN714" s="18"/>
    </row>
    <row r="715" ht="11.25" customHeight="1">
      <c r="A715" s="12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6"/>
      <c r="BJ715" s="16"/>
      <c r="BK715" s="16"/>
      <c r="BL715" s="16"/>
      <c r="BM715" s="16"/>
      <c r="BN715" s="18"/>
    </row>
    <row r="716" ht="11.25" customHeight="1">
      <c r="A716" s="12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6"/>
      <c r="BJ716" s="16"/>
      <c r="BK716" s="16"/>
      <c r="BL716" s="16"/>
      <c r="BM716" s="16"/>
      <c r="BN716" s="18"/>
    </row>
    <row r="717" ht="11.25" customHeight="1">
      <c r="A717" s="12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/>
      <c r="BJ717" s="16"/>
      <c r="BK717" s="16"/>
      <c r="BL717" s="16"/>
      <c r="BM717" s="16"/>
      <c r="BN717" s="18"/>
    </row>
    <row r="718" ht="11.25" customHeight="1">
      <c r="A718" s="12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6"/>
      <c r="BJ718" s="16"/>
      <c r="BK718" s="16"/>
      <c r="BL718" s="16"/>
      <c r="BM718" s="16"/>
      <c r="BN718" s="18"/>
    </row>
    <row r="719" ht="11.25" customHeight="1">
      <c r="A719" s="12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6"/>
      <c r="BJ719" s="16"/>
      <c r="BK719" s="16"/>
      <c r="BL719" s="16"/>
      <c r="BM719" s="16"/>
      <c r="BN719" s="18"/>
    </row>
    <row r="720" ht="11.25" customHeight="1">
      <c r="A720" s="12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6"/>
      <c r="BJ720" s="16"/>
      <c r="BK720" s="16"/>
      <c r="BL720" s="16"/>
      <c r="BM720" s="16"/>
      <c r="BN720" s="18"/>
    </row>
    <row r="721" ht="11.25" customHeight="1">
      <c r="A721" s="12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6"/>
      <c r="BJ721" s="16"/>
      <c r="BK721" s="16"/>
      <c r="BL721" s="16"/>
      <c r="BM721" s="16"/>
      <c r="BN721" s="18"/>
    </row>
    <row r="722" ht="11.25" customHeight="1">
      <c r="A722" s="12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6"/>
      <c r="BJ722" s="16"/>
      <c r="BK722" s="16"/>
      <c r="BL722" s="16"/>
      <c r="BM722" s="16"/>
      <c r="BN722" s="18"/>
    </row>
    <row r="723" ht="11.25" customHeight="1">
      <c r="A723" s="12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6"/>
      <c r="BJ723" s="16"/>
      <c r="BK723" s="16"/>
      <c r="BL723" s="16"/>
      <c r="BM723" s="16"/>
      <c r="BN723" s="18"/>
    </row>
    <row r="724" ht="11.25" customHeight="1">
      <c r="A724" s="12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/>
      <c r="BJ724" s="16"/>
      <c r="BK724" s="16"/>
      <c r="BL724" s="16"/>
      <c r="BM724" s="16"/>
      <c r="BN724" s="18"/>
    </row>
    <row r="725" ht="11.25" customHeight="1">
      <c r="A725" s="12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  <c r="BK725" s="16"/>
      <c r="BL725" s="16"/>
      <c r="BM725" s="16"/>
      <c r="BN725" s="18"/>
    </row>
    <row r="726" ht="11.25" customHeight="1">
      <c r="A726" s="12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6"/>
      <c r="BJ726" s="16"/>
      <c r="BK726" s="16"/>
      <c r="BL726" s="16"/>
      <c r="BM726" s="16"/>
      <c r="BN726" s="18"/>
    </row>
    <row r="727" ht="11.25" customHeight="1">
      <c r="A727" s="12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6"/>
      <c r="BJ727" s="16"/>
      <c r="BK727" s="16"/>
      <c r="BL727" s="16"/>
      <c r="BM727" s="16"/>
      <c r="BN727" s="18"/>
    </row>
    <row r="728" ht="11.25" customHeight="1">
      <c r="A728" s="12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6"/>
      <c r="BJ728" s="16"/>
      <c r="BK728" s="16"/>
      <c r="BL728" s="16"/>
      <c r="BM728" s="16"/>
      <c r="BN728" s="18"/>
    </row>
    <row r="729" ht="11.25" customHeight="1">
      <c r="A729" s="12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6"/>
      <c r="BJ729" s="16"/>
      <c r="BK729" s="16"/>
      <c r="BL729" s="16"/>
      <c r="BM729" s="16"/>
      <c r="BN729" s="18"/>
    </row>
    <row r="730" ht="11.25" customHeight="1">
      <c r="A730" s="12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6"/>
      <c r="BJ730" s="16"/>
      <c r="BK730" s="16"/>
      <c r="BL730" s="16"/>
      <c r="BM730" s="16"/>
      <c r="BN730" s="18"/>
    </row>
    <row r="731" ht="11.25" customHeight="1">
      <c r="A731" s="12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6"/>
      <c r="BJ731" s="16"/>
      <c r="BK731" s="16"/>
      <c r="BL731" s="16"/>
      <c r="BM731" s="16"/>
      <c r="BN731" s="18"/>
    </row>
    <row r="732" ht="11.25" customHeight="1">
      <c r="A732" s="12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/>
      <c r="BJ732" s="16"/>
      <c r="BK732" s="16"/>
      <c r="BL732" s="16"/>
      <c r="BM732" s="16"/>
      <c r="BN732" s="18"/>
    </row>
    <row r="733" ht="11.25" customHeight="1">
      <c r="A733" s="12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  <c r="BJ733" s="16"/>
      <c r="BK733" s="16"/>
      <c r="BL733" s="16"/>
      <c r="BM733" s="16"/>
      <c r="BN733" s="18"/>
    </row>
    <row r="734" ht="11.25" customHeight="1">
      <c r="A734" s="12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6"/>
      <c r="BJ734" s="16"/>
      <c r="BK734" s="16"/>
      <c r="BL734" s="16"/>
      <c r="BM734" s="16"/>
      <c r="BN734" s="18"/>
    </row>
    <row r="735" ht="11.25" customHeight="1">
      <c r="A735" s="12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/>
      <c r="BJ735" s="16"/>
      <c r="BK735" s="16"/>
      <c r="BL735" s="16"/>
      <c r="BM735" s="16"/>
      <c r="BN735" s="18"/>
    </row>
    <row r="736" ht="11.25" customHeight="1">
      <c r="A736" s="12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  <c r="BJ736" s="16"/>
      <c r="BK736" s="16"/>
      <c r="BL736" s="16"/>
      <c r="BM736" s="16"/>
      <c r="BN736" s="18"/>
    </row>
    <row r="737" ht="11.25" customHeight="1">
      <c r="A737" s="12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  <c r="BJ737" s="16"/>
      <c r="BK737" s="16"/>
      <c r="BL737" s="16"/>
      <c r="BM737" s="16"/>
      <c r="BN737" s="18"/>
    </row>
    <row r="738" ht="11.25" customHeight="1">
      <c r="A738" s="12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/>
      <c r="BJ738" s="16"/>
      <c r="BK738" s="16"/>
      <c r="BL738" s="16"/>
      <c r="BM738" s="16"/>
      <c r="BN738" s="18"/>
    </row>
    <row r="739" ht="11.25" customHeight="1">
      <c r="A739" s="12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/>
      <c r="BJ739" s="16"/>
      <c r="BK739" s="16"/>
      <c r="BL739" s="16"/>
      <c r="BM739" s="16"/>
      <c r="BN739" s="18"/>
    </row>
    <row r="740" ht="11.25" customHeight="1">
      <c r="A740" s="12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6"/>
      <c r="BJ740" s="16"/>
      <c r="BK740" s="16"/>
      <c r="BL740" s="16"/>
      <c r="BM740" s="16"/>
      <c r="BN740" s="18"/>
    </row>
    <row r="741" ht="11.25" customHeight="1">
      <c r="A741" s="12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/>
      <c r="BJ741" s="16"/>
      <c r="BK741" s="16"/>
      <c r="BL741" s="16"/>
      <c r="BM741" s="16"/>
      <c r="BN741" s="18"/>
    </row>
    <row r="742" ht="11.25" customHeight="1">
      <c r="A742" s="12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/>
      <c r="BJ742" s="16"/>
      <c r="BK742" s="16"/>
      <c r="BL742" s="16"/>
      <c r="BM742" s="16"/>
      <c r="BN742" s="18"/>
    </row>
    <row r="743" ht="11.25" customHeight="1">
      <c r="A743" s="12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/>
      <c r="BJ743" s="16"/>
      <c r="BK743" s="16"/>
      <c r="BL743" s="16"/>
      <c r="BM743" s="16"/>
      <c r="BN743" s="18"/>
    </row>
    <row r="744" ht="11.25" customHeight="1">
      <c r="A744" s="12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/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6"/>
      <c r="BJ744" s="16"/>
      <c r="BK744" s="16"/>
      <c r="BL744" s="16"/>
      <c r="BM744" s="16"/>
      <c r="BN744" s="18"/>
    </row>
    <row r="745" ht="11.25" customHeight="1">
      <c r="A745" s="12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  <c r="AW745" s="16"/>
      <c r="AX745" s="16"/>
      <c r="AY745" s="16"/>
      <c r="AZ745" s="16"/>
      <c r="BA745" s="16"/>
      <c r="BB745" s="16"/>
      <c r="BC745" s="16"/>
      <c r="BD745" s="16"/>
      <c r="BE745" s="16"/>
      <c r="BF745" s="16"/>
      <c r="BG745" s="16"/>
      <c r="BH745" s="16"/>
      <c r="BI745" s="16"/>
      <c r="BJ745" s="16"/>
      <c r="BK745" s="16"/>
      <c r="BL745" s="16"/>
      <c r="BM745" s="16"/>
      <c r="BN745" s="18"/>
    </row>
    <row r="746" ht="11.25" customHeight="1">
      <c r="A746" s="12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6"/>
      <c r="BJ746" s="16"/>
      <c r="BK746" s="16"/>
      <c r="BL746" s="16"/>
      <c r="BM746" s="16"/>
      <c r="BN746" s="18"/>
    </row>
    <row r="747" ht="11.25" customHeight="1">
      <c r="A747" s="12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6"/>
      <c r="BJ747" s="16"/>
      <c r="BK747" s="16"/>
      <c r="BL747" s="16"/>
      <c r="BM747" s="16"/>
      <c r="BN747" s="18"/>
    </row>
    <row r="748" ht="11.25" customHeight="1">
      <c r="A748" s="12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6"/>
      <c r="BJ748" s="16"/>
      <c r="BK748" s="16"/>
      <c r="BL748" s="16"/>
      <c r="BM748" s="16"/>
      <c r="BN748" s="18"/>
    </row>
    <row r="749" ht="11.25" customHeight="1">
      <c r="A749" s="12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6"/>
      <c r="BJ749" s="16"/>
      <c r="BK749" s="16"/>
      <c r="BL749" s="16"/>
      <c r="BM749" s="16"/>
      <c r="BN749" s="18"/>
    </row>
    <row r="750" ht="11.25" customHeight="1">
      <c r="A750" s="12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6"/>
      <c r="BL750" s="16"/>
      <c r="BM750" s="16"/>
      <c r="BN750" s="18"/>
    </row>
    <row r="751" ht="11.25" customHeight="1">
      <c r="A751" s="12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6"/>
      <c r="BJ751" s="16"/>
      <c r="BK751" s="16"/>
      <c r="BL751" s="16"/>
      <c r="BM751" s="16"/>
      <c r="BN751" s="18"/>
    </row>
    <row r="752" ht="11.25" customHeight="1">
      <c r="A752" s="12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  <c r="BN752" s="18"/>
    </row>
    <row r="753" ht="11.25" customHeight="1">
      <c r="A753" s="12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6"/>
      <c r="BJ753" s="16"/>
      <c r="BK753" s="16"/>
      <c r="BL753" s="16"/>
      <c r="BM753" s="16"/>
      <c r="BN753" s="18"/>
    </row>
    <row r="754" ht="11.25" customHeight="1">
      <c r="A754" s="12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6"/>
      <c r="BJ754" s="16"/>
      <c r="BK754" s="16"/>
      <c r="BL754" s="16"/>
      <c r="BM754" s="16"/>
      <c r="BN754" s="18"/>
    </row>
    <row r="755" ht="11.25" customHeight="1">
      <c r="A755" s="12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6"/>
      <c r="BJ755" s="16"/>
      <c r="BK755" s="16"/>
      <c r="BL755" s="16"/>
      <c r="BM755" s="16"/>
      <c r="BN755" s="18"/>
    </row>
    <row r="756" ht="11.25" customHeight="1">
      <c r="A756" s="12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6"/>
      <c r="BJ756" s="16"/>
      <c r="BK756" s="16"/>
      <c r="BL756" s="16"/>
      <c r="BM756" s="16"/>
      <c r="BN756" s="18"/>
    </row>
    <row r="757" ht="11.25" customHeight="1">
      <c r="A757" s="12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6"/>
      <c r="BJ757" s="16"/>
      <c r="BK757" s="16"/>
      <c r="BL757" s="16"/>
      <c r="BM757" s="16"/>
      <c r="BN757" s="18"/>
    </row>
    <row r="758" ht="11.25" customHeight="1">
      <c r="A758" s="12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6"/>
      <c r="BJ758" s="16"/>
      <c r="BK758" s="16"/>
      <c r="BL758" s="16"/>
      <c r="BM758" s="16"/>
      <c r="BN758" s="18"/>
    </row>
    <row r="759" ht="11.25" customHeight="1">
      <c r="A759" s="12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  <c r="BK759" s="16"/>
      <c r="BL759" s="16"/>
      <c r="BM759" s="16"/>
      <c r="BN759" s="18"/>
    </row>
    <row r="760" ht="11.25" customHeight="1">
      <c r="A760" s="12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6"/>
      <c r="BJ760" s="16"/>
      <c r="BK760" s="16"/>
      <c r="BL760" s="16"/>
      <c r="BM760" s="16"/>
      <c r="BN760" s="18"/>
    </row>
    <row r="761" ht="11.25" customHeight="1">
      <c r="A761" s="12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16"/>
      <c r="BM761" s="16"/>
      <c r="BN761" s="18"/>
    </row>
    <row r="762" ht="11.25" customHeight="1">
      <c r="A762" s="12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/>
      <c r="BJ762" s="16"/>
      <c r="BK762" s="16"/>
      <c r="BL762" s="16"/>
      <c r="BM762" s="16"/>
      <c r="BN762" s="18"/>
    </row>
    <row r="763" ht="11.25" customHeight="1">
      <c r="A763" s="12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  <c r="BK763" s="16"/>
      <c r="BL763" s="16"/>
      <c r="BM763" s="16"/>
      <c r="BN763" s="18"/>
    </row>
    <row r="764" ht="11.25" customHeight="1">
      <c r="A764" s="12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  <c r="BJ764" s="16"/>
      <c r="BK764" s="16"/>
      <c r="BL764" s="16"/>
      <c r="BM764" s="16"/>
      <c r="BN764" s="18"/>
    </row>
    <row r="765" ht="11.25" customHeight="1">
      <c r="A765" s="12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/>
      <c r="BJ765" s="16"/>
      <c r="BK765" s="16"/>
      <c r="BL765" s="16"/>
      <c r="BM765" s="16"/>
      <c r="BN765" s="18"/>
    </row>
    <row r="766" ht="11.25" customHeight="1">
      <c r="A766" s="12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  <c r="BK766" s="16"/>
      <c r="BL766" s="16"/>
      <c r="BM766" s="16"/>
      <c r="BN766" s="18"/>
    </row>
    <row r="767" ht="11.25" customHeight="1">
      <c r="A767" s="12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/>
      <c r="BJ767" s="16"/>
      <c r="BK767" s="16"/>
      <c r="BL767" s="16"/>
      <c r="BM767" s="16"/>
      <c r="BN767" s="18"/>
    </row>
    <row r="768" ht="11.25" customHeight="1">
      <c r="A768" s="12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6"/>
      <c r="BJ768" s="16"/>
      <c r="BK768" s="16"/>
      <c r="BL768" s="16"/>
      <c r="BM768" s="16"/>
      <c r="BN768" s="18"/>
    </row>
    <row r="769" ht="11.25" customHeight="1">
      <c r="A769" s="12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  <c r="BN769" s="18"/>
    </row>
    <row r="770" ht="11.25" customHeight="1">
      <c r="A770" s="12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  <c r="BK770" s="16"/>
      <c r="BL770" s="16"/>
      <c r="BM770" s="16"/>
      <c r="BN770" s="18"/>
    </row>
    <row r="771" ht="11.25" customHeight="1">
      <c r="A771" s="12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  <c r="BN771" s="18"/>
    </row>
    <row r="772" ht="11.25" customHeight="1">
      <c r="A772" s="12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  <c r="BN772" s="18"/>
    </row>
    <row r="773" ht="11.25" customHeight="1">
      <c r="A773" s="12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  <c r="BN773" s="18"/>
    </row>
    <row r="774" ht="11.25" customHeight="1">
      <c r="A774" s="12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  <c r="BN774" s="18"/>
    </row>
    <row r="775" ht="11.25" customHeight="1">
      <c r="A775" s="12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8"/>
    </row>
    <row r="776" ht="11.25" customHeight="1">
      <c r="A776" s="12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  <c r="BN776" s="18"/>
    </row>
    <row r="777" ht="11.25" customHeight="1">
      <c r="A777" s="12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  <c r="BN777" s="18"/>
    </row>
    <row r="778" ht="11.25" customHeight="1">
      <c r="A778" s="12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  <c r="BK778" s="16"/>
      <c r="BL778" s="16"/>
      <c r="BM778" s="16"/>
      <c r="BN778" s="18"/>
    </row>
    <row r="779" ht="11.25" customHeight="1">
      <c r="A779" s="12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  <c r="BN779" s="18"/>
    </row>
    <row r="780" ht="11.25" customHeight="1">
      <c r="A780" s="12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  <c r="BN780" s="18"/>
    </row>
    <row r="781" ht="11.25" customHeight="1">
      <c r="A781" s="12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  <c r="BN781" s="18"/>
    </row>
    <row r="782" ht="11.25" customHeight="1">
      <c r="A782" s="12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  <c r="BK782" s="16"/>
      <c r="BL782" s="16"/>
      <c r="BM782" s="16"/>
      <c r="BN782" s="18"/>
    </row>
    <row r="783" ht="11.25" customHeight="1">
      <c r="A783" s="12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/>
      <c r="BJ783" s="16"/>
      <c r="BK783" s="16"/>
      <c r="BL783" s="16"/>
      <c r="BM783" s="16"/>
      <c r="BN783" s="18"/>
    </row>
    <row r="784" ht="11.25" customHeight="1">
      <c r="A784" s="12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/>
      <c r="BJ784" s="16"/>
      <c r="BK784" s="16"/>
      <c r="BL784" s="16"/>
      <c r="BM784" s="16"/>
      <c r="BN784" s="18"/>
    </row>
    <row r="785" ht="11.25" customHeight="1">
      <c r="A785" s="12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6"/>
      <c r="BJ785" s="16"/>
      <c r="BK785" s="16"/>
      <c r="BL785" s="16"/>
      <c r="BM785" s="16"/>
      <c r="BN785" s="18"/>
    </row>
    <row r="786" ht="11.25" customHeight="1">
      <c r="A786" s="12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/>
      <c r="BJ786" s="16"/>
      <c r="BK786" s="16"/>
      <c r="BL786" s="16"/>
      <c r="BM786" s="16"/>
      <c r="BN786" s="18"/>
    </row>
    <row r="787" ht="11.25" customHeight="1">
      <c r="A787" s="12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6"/>
      <c r="BJ787" s="16"/>
      <c r="BK787" s="16"/>
      <c r="BL787" s="16"/>
      <c r="BM787" s="16"/>
      <c r="BN787" s="18"/>
    </row>
    <row r="788" ht="11.25" customHeight="1">
      <c r="A788" s="12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/>
      <c r="BJ788" s="16"/>
      <c r="BK788" s="16"/>
      <c r="BL788" s="16"/>
      <c r="BM788" s="16"/>
      <c r="BN788" s="18"/>
    </row>
    <row r="789" ht="11.25" customHeight="1">
      <c r="A789" s="12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6"/>
      <c r="BJ789" s="16"/>
      <c r="BK789" s="16"/>
      <c r="BL789" s="16"/>
      <c r="BM789" s="16"/>
      <c r="BN789" s="18"/>
    </row>
    <row r="790" ht="11.25" customHeight="1">
      <c r="A790" s="12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6"/>
      <c r="BJ790" s="16"/>
      <c r="BK790" s="16"/>
      <c r="BL790" s="16"/>
      <c r="BM790" s="16"/>
      <c r="BN790" s="18"/>
    </row>
    <row r="791" ht="11.25" customHeight="1">
      <c r="A791" s="12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6"/>
      <c r="BJ791" s="16"/>
      <c r="BK791" s="16"/>
      <c r="BL791" s="16"/>
      <c r="BM791" s="16"/>
      <c r="BN791" s="18"/>
    </row>
    <row r="792" ht="11.25" customHeight="1">
      <c r="A792" s="12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  <c r="BN792" s="18"/>
    </row>
    <row r="793" ht="11.25" customHeight="1">
      <c r="A793" s="12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6"/>
      <c r="BJ793" s="16"/>
      <c r="BK793" s="16"/>
      <c r="BL793" s="16"/>
      <c r="BM793" s="16"/>
      <c r="BN793" s="18"/>
    </row>
    <row r="794" ht="11.25" customHeight="1">
      <c r="A794" s="12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6"/>
      <c r="BJ794" s="16"/>
      <c r="BK794" s="16"/>
      <c r="BL794" s="16"/>
      <c r="BM794" s="16"/>
      <c r="BN794" s="18"/>
    </row>
    <row r="795" ht="11.25" customHeight="1">
      <c r="A795" s="12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6"/>
      <c r="BJ795" s="16"/>
      <c r="BK795" s="16"/>
      <c r="BL795" s="16"/>
      <c r="BM795" s="16"/>
      <c r="BN795" s="18"/>
    </row>
    <row r="796" ht="11.25" customHeight="1">
      <c r="A796" s="12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6"/>
      <c r="BJ796" s="16"/>
      <c r="BK796" s="16"/>
      <c r="BL796" s="16"/>
      <c r="BM796" s="16"/>
      <c r="BN796" s="18"/>
    </row>
    <row r="797" ht="11.25" customHeight="1">
      <c r="A797" s="12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6"/>
      <c r="BL797" s="16"/>
      <c r="BM797" s="16"/>
      <c r="BN797" s="18"/>
    </row>
    <row r="798" ht="11.25" customHeight="1">
      <c r="A798" s="12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/>
      <c r="BJ798" s="16"/>
      <c r="BK798" s="16"/>
      <c r="BL798" s="16"/>
      <c r="BM798" s="16"/>
      <c r="BN798" s="18"/>
    </row>
    <row r="799" ht="11.25" customHeight="1">
      <c r="A799" s="12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  <c r="BK799" s="16"/>
      <c r="BL799" s="16"/>
      <c r="BM799" s="16"/>
      <c r="BN799" s="18"/>
    </row>
    <row r="800" ht="11.25" customHeight="1">
      <c r="A800" s="12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/>
      <c r="BJ800" s="16"/>
      <c r="BK800" s="16"/>
      <c r="BL800" s="16"/>
      <c r="BM800" s="16"/>
      <c r="BN800" s="18"/>
    </row>
    <row r="801" ht="11.25" customHeight="1">
      <c r="A801" s="12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/>
      <c r="BJ801" s="16"/>
      <c r="BK801" s="16"/>
      <c r="BL801" s="16"/>
      <c r="BM801" s="16"/>
      <c r="BN801" s="18"/>
    </row>
    <row r="802" ht="11.25" customHeight="1">
      <c r="A802" s="12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6"/>
      <c r="BJ802" s="16"/>
      <c r="BK802" s="16"/>
      <c r="BL802" s="16"/>
      <c r="BM802" s="16"/>
      <c r="BN802" s="18"/>
    </row>
    <row r="803" ht="11.25" customHeight="1">
      <c r="A803" s="12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/>
      <c r="BJ803" s="16"/>
      <c r="BK803" s="16"/>
      <c r="BL803" s="16"/>
      <c r="BM803" s="16"/>
      <c r="BN803" s="18"/>
    </row>
    <row r="804" ht="11.25" customHeight="1">
      <c r="A804" s="12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  <c r="BK804" s="16"/>
      <c r="BL804" s="16"/>
      <c r="BM804" s="16"/>
      <c r="BN804" s="18"/>
    </row>
    <row r="805" ht="11.25" customHeight="1">
      <c r="A805" s="12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  <c r="BK805" s="16"/>
      <c r="BL805" s="16"/>
      <c r="BM805" s="16"/>
      <c r="BN805" s="18"/>
    </row>
    <row r="806" ht="11.25" customHeight="1">
      <c r="A806" s="12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6"/>
      <c r="BJ806" s="16"/>
      <c r="BK806" s="16"/>
      <c r="BL806" s="16"/>
      <c r="BM806" s="16"/>
      <c r="BN806" s="18"/>
    </row>
    <row r="807" ht="11.25" customHeight="1">
      <c r="A807" s="12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6"/>
      <c r="BJ807" s="16"/>
      <c r="BK807" s="16"/>
      <c r="BL807" s="16"/>
      <c r="BM807" s="16"/>
      <c r="BN807" s="18"/>
    </row>
    <row r="808" ht="11.25" customHeight="1">
      <c r="A808" s="12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8"/>
    </row>
    <row r="809" ht="11.25" customHeight="1">
      <c r="A809" s="12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6"/>
      <c r="BJ809" s="16"/>
      <c r="BK809" s="16"/>
      <c r="BL809" s="16"/>
      <c r="BM809" s="16"/>
      <c r="BN809" s="18"/>
    </row>
    <row r="810" ht="11.25" customHeight="1">
      <c r="A810" s="12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6"/>
      <c r="BJ810" s="16"/>
      <c r="BK810" s="16"/>
      <c r="BL810" s="16"/>
      <c r="BM810" s="16"/>
      <c r="BN810" s="18"/>
    </row>
    <row r="811" ht="11.25" customHeight="1">
      <c r="A811" s="12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6"/>
      <c r="BJ811" s="16"/>
      <c r="BK811" s="16"/>
      <c r="BL811" s="16"/>
      <c r="BM811" s="16"/>
      <c r="BN811" s="18"/>
    </row>
    <row r="812" ht="11.25" customHeight="1">
      <c r="A812" s="12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6"/>
      <c r="BJ812" s="16"/>
      <c r="BK812" s="16"/>
      <c r="BL812" s="16"/>
      <c r="BM812" s="16"/>
      <c r="BN812" s="18"/>
    </row>
    <row r="813" ht="11.25" customHeight="1">
      <c r="A813" s="12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6"/>
      <c r="BJ813" s="16"/>
      <c r="BK813" s="16"/>
      <c r="BL813" s="16"/>
      <c r="BM813" s="16"/>
      <c r="BN813" s="18"/>
    </row>
    <row r="814" ht="11.25" customHeight="1">
      <c r="A814" s="12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6"/>
      <c r="BJ814" s="16"/>
      <c r="BK814" s="16"/>
      <c r="BL814" s="16"/>
      <c r="BM814" s="16"/>
      <c r="BN814" s="18"/>
    </row>
    <row r="815" ht="11.25" customHeight="1">
      <c r="A815" s="12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  <c r="BK815" s="16"/>
      <c r="BL815" s="16"/>
      <c r="BM815" s="16"/>
      <c r="BN815" s="18"/>
    </row>
    <row r="816" ht="11.25" customHeight="1">
      <c r="A816" s="12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6"/>
      <c r="BJ816" s="16"/>
      <c r="BK816" s="16"/>
      <c r="BL816" s="16"/>
      <c r="BM816" s="16"/>
      <c r="BN816" s="18"/>
    </row>
    <row r="817" ht="11.25" customHeight="1">
      <c r="A817" s="12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6"/>
      <c r="BJ817" s="16"/>
      <c r="BK817" s="16"/>
      <c r="BL817" s="16"/>
      <c r="BM817" s="16"/>
      <c r="BN817" s="18"/>
    </row>
    <row r="818" ht="11.25" customHeight="1">
      <c r="A818" s="12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6"/>
      <c r="BJ818" s="16"/>
      <c r="BK818" s="16"/>
      <c r="BL818" s="16"/>
      <c r="BM818" s="16"/>
      <c r="BN818" s="18"/>
    </row>
    <row r="819" ht="11.25" customHeight="1">
      <c r="A819" s="12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6"/>
      <c r="BJ819" s="16"/>
      <c r="BK819" s="16"/>
      <c r="BL819" s="16"/>
      <c r="BM819" s="16"/>
      <c r="BN819" s="18"/>
    </row>
    <row r="820" ht="11.25" customHeight="1">
      <c r="A820" s="12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6"/>
      <c r="BJ820" s="16"/>
      <c r="BK820" s="16"/>
      <c r="BL820" s="16"/>
      <c r="BM820" s="16"/>
      <c r="BN820" s="18"/>
    </row>
    <row r="821" ht="11.25" customHeight="1">
      <c r="A821" s="12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6"/>
      <c r="BJ821" s="16"/>
      <c r="BK821" s="16"/>
      <c r="BL821" s="16"/>
      <c r="BM821" s="16"/>
      <c r="BN821" s="18"/>
    </row>
    <row r="822" ht="11.25" customHeight="1">
      <c r="A822" s="12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6"/>
      <c r="BJ822" s="16"/>
      <c r="BK822" s="16"/>
      <c r="BL822" s="16"/>
      <c r="BM822" s="16"/>
      <c r="BN822" s="18"/>
    </row>
    <row r="823" ht="11.25" customHeight="1">
      <c r="A823" s="12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6"/>
      <c r="BJ823" s="16"/>
      <c r="BK823" s="16"/>
      <c r="BL823" s="16"/>
      <c r="BM823" s="16"/>
      <c r="BN823" s="18"/>
    </row>
    <row r="824" ht="11.25" customHeight="1">
      <c r="A824" s="12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  <c r="BK824" s="16"/>
      <c r="BL824" s="16"/>
      <c r="BM824" s="16"/>
      <c r="BN824" s="18"/>
    </row>
    <row r="825" ht="11.25" customHeight="1">
      <c r="A825" s="12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  <c r="BK825" s="16"/>
      <c r="BL825" s="16"/>
      <c r="BM825" s="16"/>
      <c r="BN825" s="18"/>
    </row>
    <row r="826" ht="11.25" customHeight="1">
      <c r="A826" s="12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  <c r="BK826" s="16"/>
      <c r="BL826" s="16"/>
      <c r="BM826" s="16"/>
      <c r="BN826" s="18"/>
    </row>
    <row r="827" ht="11.25" customHeight="1">
      <c r="A827" s="12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  <c r="BK827" s="16"/>
      <c r="BL827" s="16"/>
      <c r="BM827" s="16"/>
      <c r="BN827" s="18"/>
    </row>
    <row r="828" ht="11.25" customHeight="1">
      <c r="A828" s="12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  <c r="BK828" s="16"/>
      <c r="BL828" s="16"/>
      <c r="BM828" s="16"/>
      <c r="BN828" s="18"/>
    </row>
    <row r="829" ht="11.25" customHeight="1">
      <c r="A829" s="12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6"/>
      <c r="BJ829" s="16"/>
      <c r="BK829" s="16"/>
      <c r="BL829" s="16"/>
      <c r="BM829" s="16"/>
      <c r="BN829" s="18"/>
    </row>
    <row r="830" ht="11.25" customHeight="1">
      <c r="A830" s="12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/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6"/>
      <c r="BJ830" s="16"/>
      <c r="BK830" s="16"/>
      <c r="BL830" s="16"/>
      <c r="BM830" s="16"/>
      <c r="BN830" s="18"/>
    </row>
    <row r="831" ht="11.25" customHeight="1">
      <c r="A831" s="12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/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6"/>
      <c r="BJ831" s="16"/>
      <c r="BK831" s="16"/>
      <c r="BL831" s="16"/>
      <c r="BM831" s="16"/>
      <c r="BN831" s="18"/>
    </row>
    <row r="832" ht="11.25" customHeight="1">
      <c r="A832" s="12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/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6"/>
      <c r="BJ832" s="16"/>
      <c r="BK832" s="16"/>
      <c r="BL832" s="16"/>
      <c r="BM832" s="16"/>
      <c r="BN832" s="18"/>
    </row>
    <row r="833" ht="11.25" customHeight="1">
      <c r="A833" s="12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6"/>
      <c r="BJ833" s="16"/>
      <c r="BK833" s="16"/>
      <c r="BL833" s="16"/>
      <c r="BM833" s="16"/>
      <c r="BN833" s="18"/>
    </row>
    <row r="834" ht="11.25" customHeight="1">
      <c r="A834" s="12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  <c r="BJ834" s="16"/>
      <c r="BK834" s="16"/>
      <c r="BL834" s="16"/>
      <c r="BM834" s="16"/>
      <c r="BN834" s="18"/>
    </row>
    <row r="835" ht="11.25" customHeight="1">
      <c r="A835" s="12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6"/>
      <c r="BJ835" s="16"/>
      <c r="BK835" s="16"/>
      <c r="BL835" s="16"/>
      <c r="BM835" s="16"/>
      <c r="BN835" s="18"/>
    </row>
    <row r="836" ht="11.25" customHeight="1">
      <c r="A836" s="12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6"/>
      <c r="BJ836" s="16"/>
      <c r="BK836" s="16"/>
      <c r="BL836" s="16"/>
      <c r="BM836" s="16"/>
      <c r="BN836" s="18"/>
    </row>
    <row r="837" ht="11.25" customHeight="1">
      <c r="A837" s="12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6"/>
      <c r="BJ837" s="16"/>
      <c r="BK837" s="16"/>
      <c r="BL837" s="16"/>
      <c r="BM837" s="16"/>
      <c r="BN837" s="18"/>
    </row>
    <row r="838" ht="11.25" customHeight="1">
      <c r="A838" s="12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6"/>
      <c r="BJ838" s="16"/>
      <c r="BK838" s="16"/>
      <c r="BL838" s="16"/>
      <c r="BM838" s="16"/>
      <c r="BN838" s="18"/>
    </row>
    <row r="839" ht="11.25" customHeight="1">
      <c r="A839" s="12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/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6"/>
      <c r="BJ839" s="16"/>
      <c r="BK839" s="16"/>
      <c r="BL839" s="16"/>
      <c r="BM839" s="16"/>
      <c r="BN839" s="18"/>
    </row>
    <row r="840" ht="11.25" customHeight="1">
      <c r="A840" s="12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6"/>
      <c r="BJ840" s="16"/>
      <c r="BK840" s="16"/>
      <c r="BL840" s="16"/>
      <c r="BM840" s="16"/>
      <c r="BN840" s="18"/>
    </row>
    <row r="841" ht="11.25" customHeight="1">
      <c r="A841" s="12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  <c r="BN841" s="18"/>
    </row>
    <row r="842" ht="11.25" customHeight="1">
      <c r="A842" s="12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  <c r="BK842" s="16"/>
      <c r="BL842" s="16"/>
      <c r="BM842" s="16"/>
      <c r="BN842" s="18"/>
    </row>
    <row r="843" ht="11.25" customHeight="1">
      <c r="A843" s="12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6"/>
      <c r="BJ843" s="16"/>
      <c r="BK843" s="16"/>
      <c r="BL843" s="16"/>
      <c r="BM843" s="16"/>
      <c r="BN843" s="18"/>
    </row>
    <row r="844" ht="11.25" customHeight="1">
      <c r="A844" s="12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  <c r="BN844" s="18"/>
    </row>
    <row r="845" ht="11.25" customHeight="1">
      <c r="A845" s="12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  <c r="BK845" s="16"/>
      <c r="BL845" s="16"/>
      <c r="BM845" s="16"/>
      <c r="BN845" s="18"/>
    </row>
    <row r="846" ht="11.25" customHeight="1">
      <c r="A846" s="12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6"/>
      <c r="BJ846" s="16"/>
      <c r="BK846" s="16"/>
      <c r="BL846" s="16"/>
      <c r="BM846" s="16"/>
      <c r="BN846" s="18"/>
    </row>
    <row r="847" ht="11.25" customHeight="1">
      <c r="A847" s="12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  <c r="BN847" s="18"/>
    </row>
    <row r="848" ht="11.25" customHeight="1">
      <c r="A848" s="12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/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16"/>
      <c r="BM848" s="16"/>
      <c r="BN848" s="18"/>
    </row>
    <row r="849" ht="11.25" customHeight="1">
      <c r="A849" s="12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/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6"/>
      <c r="BJ849" s="16"/>
      <c r="BK849" s="16"/>
      <c r="BL849" s="16"/>
      <c r="BM849" s="16"/>
      <c r="BN849" s="18"/>
    </row>
    <row r="850" ht="11.25" customHeight="1">
      <c r="A850" s="12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/>
      <c r="BJ850" s="16"/>
      <c r="BK850" s="16"/>
      <c r="BL850" s="16"/>
      <c r="BM850" s="16"/>
      <c r="BN850" s="18"/>
    </row>
    <row r="851" ht="11.25" customHeight="1">
      <c r="A851" s="12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16"/>
      <c r="BM851" s="16"/>
      <c r="BN851" s="18"/>
    </row>
    <row r="852" ht="11.25" customHeight="1">
      <c r="A852" s="12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6"/>
      <c r="BJ852" s="16"/>
      <c r="BK852" s="16"/>
      <c r="BL852" s="16"/>
      <c r="BM852" s="16"/>
      <c r="BN852" s="18"/>
    </row>
    <row r="853" ht="11.25" customHeight="1">
      <c r="A853" s="12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  <c r="BN853" s="18"/>
    </row>
    <row r="854" ht="11.25" customHeight="1">
      <c r="A854" s="12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/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6"/>
      <c r="BJ854" s="16"/>
      <c r="BK854" s="16"/>
      <c r="BL854" s="16"/>
      <c r="BM854" s="16"/>
      <c r="BN854" s="18"/>
    </row>
    <row r="855" ht="11.25" customHeight="1">
      <c r="A855" s="12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6"/>
      <c r="BJ855" s="16"/>
      <c r="BK855" s="16"/>
      <c r="BL855" s="16"/>
      <c r="BM855" s="16"/>
      <c r="BN855" s="18"/>
    </row>
    <row r="856" ht="11.25" customHeight="1">
      <c r="A856" s="12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/>
      <c r="BJ856" s="16"/>
      <c r="BK856" s="16"/>
      <c r="BL856" s="16"/>
      <c r="BM856" s="16"/>
      <c r="BN856" s="18"/>
    </row>
    <row r="857" ht="11.25" customHeight="1">
      <c r="A857" s="12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16"/>
      <c r="BM857" s="16"/>
      <c r="BN857" s="18"/>
    </row>
    <row r="858" ht="11.25" customHeight="1">
      <c r="A858" s="12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6"/>
      <c r="BJ858" s="16"/>
      <c r="BK858" s="16"/>
      <c r="BL858" s="16"/>
      <c r="BM858" s="16"/>
      <c r="BN858" s="18"/>
    </row>
    <row r="859" ht="11.25" customHeight="1">
      <c r="A859" s="12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/>
      <c r="BJ859" s="16"/>
      <c r="BK859" s="16"/>
      <c r="BL859" s="16"/>
      <c r="BM859" s="16"/>
      <c r="BN859" s="18"/>
    </row>
    <row r="860" ht="11.25" customHeight="1">
      <c r="A860" s="12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6"/>
      <c r="BJ860" s="16"/>
      <c r="BK860" s="16"/>
      <c r="BL860" s="16"/>
      <c r="BM860" s="16"/>
      <c r="BN860" s="18"/>
    </row>
    <row r="861" ht="11.25" customHeight="1">
      <c r="A861" s="12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6"/>
      <c r="BJ861" s="16"/>
      <c r="BK861" s="16"/>
      <c r="BL861" s="16"/>
      <c r="BM861" s="16"/>
      <c r="BN861" s="18"/>
    </row>
    <row r="862" ht="11.25" customHeight="1">
      <c r="A862" s="12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6"/>
      <c r="BJ862" s="16"/>
      <c r="BK862" s="16"/>
      <c r="BL862" s="16"/>
      <c r="BM862" s="16"/>
      <c r="BN862" s="18"/>
    </row>
    <row r="863" ht="11.25" customHeight="1">
      <c r="A863" s="12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6"/>
      <c r="BJ863" s="16"/>
      <c r="BK863" s="16"/>
      <c r="BL863" s="16"/>
      <c r="BM863" s="16"/>
      <c r="BN863" s="18"/>
    </row>
    <row r="864" ht="11.25" customHeight="1">
      <c r="A864" s="12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/>
      <c r="BJ864" s="16"/>
      <c r="BK864" s="16"/>
      <c r="BL864" s="16"/>
      <c r="BM864" s="16"/>
      <c r="BN864" s="18"/>
    </row>
    <row r="865" ht="11.25" customHeight="1">
      <c r="A865" s="12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6"/>
      <c r="BJ865" s="16"/>
      <c r="BK865" s="16"/>
      <c r="BL865" s="16"/>
      <c r="BM865" s="16"/>
      <c r="BN865" s="18"/>
    </row>
    <row r="866" ht="11.25" customHeight="1">
      <c r="A866" s="12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16"/>
      <c r="BM866" s="16"/>
      <c r="BN866" s="18"/>
    </row>
    <row r="867" ht="11.25" customHeight="1">
      <c r="A867" s="12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6"/>
      <c r="BJ867" s="16"/>
      <c r="BK867" s="16"/>
      <c r="BL867" s="16"/>
      <c r="BM867" s="16"/>
      <c r="BN867" s="18"/>
    </row>
    <row r="868" ht="11.25" customHeight="1">
      <c r="A868" s="12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  <c r="BK868" s="16"/>
      <c r="BL868" s="16"/>
      <c r="BM868" s="16"/>
      <c r="BN868" s="18"/>
    </row>
    <row r="869" ht="11.25" customHeight="1">
      <c r="A869" s="12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16"/>
      <c r="BM869" s="16"/>
      <c r="BN869" s="18"/>
    </row>
    <row r="870" ht="11.25" customHeight="1">
      <c r="A870" s="12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/>
      <c r="BJ870" s="16"/>
      <c r="BK870" s="16"/>
      <c r="BL870" s="16"/>
      <c r="BM870" s="16"/>
      <c r="BN870" s="18"/>
    </row>
    <row r="871" ht="11.25" customHeight="1">
      <c r="A871" s="12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/>
      <c r="BJ871" s="16"/>
      <c r="BK871" s="16"/>
      <c r="BL871" s="16"/>
      <c r="BM871" s="16"/>
      <c r="BN871" s="18"/>
    </row>
    <row r="872" ht="11.25" customHeight="1">
      <c r="A872" s="12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/>
      <c r="BJ872" s="16"/>
      <c r="BK872" s="16"/>
      <c r="BL872" s="16"/>
      <c r="BM872" s="16"/>
      <c r="BN872" s="18"/>
    </row>
    <row r="873" ht="11.25" customHeight="1">
      <c r="A873" s="12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6"/>
      <c r="BJ873" s="16"/>
      <c r="BK873" s="16"/>
      <c r="BL873" s="16"/>
      <c r="BM873" s="16"/>
      <c r="BN873" s="18"/>
    </row>
    <row r="874" ht="11.25" customHeight="1">
      <c r="A874" s="12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6"/>
      <c r="BJ874" s="16"/>
      <c r="BK874" s="16"/>
      <c r="BL874" s="16"/>
      <c r="BM874" s="16"/>
      <c r="BN874" s="18"/>
    </row>
    <row r="875" ht="11.25" customHeight="1">
      <c r="A875" s="12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16"/>
      <c r="BM875" s="16"/>
      <c r="BN875" s="18"/>
    </row>
    <row r="876" ht="11.25" customHeight="1">
      <c r="A876" s="12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6"/>
      <c r="BJ876" s="16"/>
      <c r="BK876" s="16"/>
      <c r="BL876" s="16"/>
      <c r="BM876" s="16"/>
      <c r="BN876" s="18"/>
    </row>
    <row r="877" ht="11.25" customHeight="1">
      <c r="A877" s="12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  <c r="BK877" s="16"/>
      <c r="BL877" s="16"/>
      <c r="BM877" s="16"/>
      <c r="BN877" s="18"/>
    </row>
    <row r="878" ht="11.25" customHeight="1">
      <c r="A878" s="12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16"/>
      <c r="BM878" s="16"/>
      <c r="BN878" s="18"/>
    </row>
    <row r="879" ht="11.25" customHeight="1">
      <c r="A879" s="12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6"/>
      <c r="BJ879" s="16"/>
      <c r="BK879" s="16"/>
      <c r="BL879" s="16"/>
      <c r="BM879" s="16"/>
      <c r="BN879" s="18"/>
    </row>
    <row r="880" ht="11.25" customHeight="1">
      <c r="A880" s="12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  <c r="BK880" s="16"/>
      <c r="BL880" s="16"/>
      <c r="BM880" s="16"/>
      <c r="BN880" s="18"/>
    </row>
    <row r="881" ht="11.25" customHeight="1">
      <c r="A881" s="12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16"/>
      <c r="BM881" s="16"/>
      <c r="BN881" s="18"/>
    </row>
    <row r="882" ht="11.25" customHeight="1">
      <c r="A882" s="12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6"/>
      <c r="BG882" s="16"/>
      <c r="BH882" s="16"/>
      <c r="BI882" s="16"/>
      <c r="BJ882" s="16"/>
      <c r="BK882" s="16"/>
      <c r="BL882" s="16"/>
      <c r="BM882" s="16"/>
      <c r="BN882" s="18"/>
    </row>
    <row r="883" ht="11.25" customHeight="1">
      <c r="A883" s="12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  <c r="BK883" s="16"/>
      <c r="BL883" s="16"/>
      <c r="BM883" s="16"/>
      <c r="BN883" s="18"/>
    </row>
    <row r="884" ht="11.25" customHeight="1">
      <c r="A884" s="12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16"/>
      <c r="BM884" s="16"/>
      <c r="BN884" s="18"/>
    </row>
    <row r="885" ht="11.25" customHeight="1">
      <c r="A885" s="12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6"/>
      <c r="BG885" s="16"/>
      <c r="BH885" s="16"/>
      <c r="BI885" s="16"/>
      <c r="BJ885" s="16"/>
      <c r="BK885" s="16"/>
      <c r="BL885" s="16"/>
      <c r="BM885" s="16"/>
      <c r="BN885" s="18"/>
    </row>
    <row r="886" ht="11.25" customHeight="1">
      <c r="A886" s="12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  <c r="BN886" s="18"/>
    </row>
    <row r="887" ht="11.25" customHeight="1">
      <c r="A887" s="12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16"/>
      <c r="BM887" s="16"/>
      <c r="BN887" s="18"/>
    </row>
    <row r="888" ht="11.25" customHeight="1">
      <c r="A888" s="12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6"/>
      <c r="BG888" s="16"/>
      <c r="BH888" s="16"/>
      <c r="BI888" s="16"/>
      <c r="BJ888" s="16"/>
      <c r="BK888" s="16"/>
      <c r="BL888" s="16"/>
      <c r="BM888" s="16"/>
      <c r="BN888" s="18"/>
    </row>
    <row r="889" ht="11.25" customHeight="1">
      <c r="A889" s="12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  <c r="BN889" s="18"/>
    </row>
    <row r="890" ht="11.25" customHeight="1">
      <c r="A890" s="12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16"/>
      <c r="BM890" s="16"/>
      <c r="BN890" s="18"/>
    </row>
    <row r="891" ht="11.25" customHeight="1">
      <c r="A891" s="12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6"/>
      <c r="BL891" s="16"/>
      <c r="BM891" s="16"/>
      <c r="BN891" s="18"/>
    </row>
    <row r="892" ht="11.25" customHeight="1">
      <c r="A892" s="12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  <c r="BN892" s="18"/>
    </row>
    <row r="893" ht="11.25" customHeight="1">
      <c r="A893" s="12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  <c r="BN893" s="18"/>
    </row>
    <row r="894" ht="11.25" customHeight="1">
      <c r="A894" s="12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  <c r="BN894" s="18"/>
    </row>
    <row r="895" ht="11.25" customHeight="1">
      <c r="A895" s="12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  <c r="BK895" s="16"/>
      <c r="BL895" s="16"/>
      <c r="BM895" s="16"/>
      <c r="BN895" s="18"/>
    </row>
    <row r="896" ht="11.25" customHeight="1">
      <c r="A896" s="12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16"/>
      <c r="BM896" s="16"/>
      <c r="BN896" s="18"/>
    </row>
    <row r="897" ht="11.25" customHeight="1">
      <c r="A897" s="12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16"/>
      <c r="AW897" s="16"/>
      <c r="AX897" s="16"/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  <c r="BI897" s="16"/>
      <c r="BJ897" s="16"/>
      <c r="BK897" s="16"/>
      <c r="BL897" s="16"/>
      <c r="BM897" s="16"/>
      <c r="BN897" s="18"/>
    </row>
    <row r="898" ht="11.25" customHeight="1">
      <c r="A898" s="12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  <c r="BN898" s="18"/>
    </row>
    <row r="899" ht="11.25" customHeight="1">
      <c r="A899" s="12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16"/>
      <c r="BM899" s="16"/>
      <c r="BN899" s="18"/>
    </row>
    <row r="900" ht="11.25" customHeight="1">
      <c r="A900" s="12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  <c r="BN900" s="18"/>
    </row>
    <row r="901" ht="11.25" customHeight="1">
      <c r="A901" s="12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  <c r="BK901" s="16"/>
      <c r="BL901" s="16"/>
      <c r="BM901" s="16"/>
      <c r="BN901" s="18"/>
    </row>
    <row r="902" ht="11.25" customHeight="1">
      <c r="A902" s="12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  <c r="BK902" s="16"/>
      <c r="BL902" s="16"/>
      <c r="BM902" s="16"/>
      <c r="BN902" s="18"/>
    </row>
    <row r="903" ht="11.25" customHeight="1">
      <c r="A903" s="12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  <c r="BI903" s="16"/>
      <c r="BJ903" s="16"/>
      <c r="BK903" s="16"/>
      <c r="BL903" s="16"/>
      <c r="BM903" s="16"/>
      <c r="BN903" s="18"/>
    </row>
    <row r="904" ht="11.25" customHeight="1">
      <c r="A904" s="12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  <c r="BK904" s="16"/>
      <c r="BL904" s="16"/>
      <c r="BM904" s="16"/>
      <c r="BN904" s="18"/>
    </row>
    <row r="905" ht="11.25" customHeight="1">
      <c r="A905" s="12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18"/>
    </row>
    <row r="906" ht="11.25" customHeight="1">
      <c r="A906" s="12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  <c r="BI906" s="16"/>
      <c r="BJ906" s="16"/>
      <c r="BK906" s="16"/>
      <c r="BL906" s="16"/>
      <c r="BM906" s="16"/>
      <c r="BN906" s="18"/>
    </row>
    <row r="907" ht="11.25" customHeight="1">
      <c r="A907" s="12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  <c r="BK907" s="16"/>
      <c r="BL907" s="16"/>
      <c r="BM907" s="16"/>
      <c r="BN907" s="18"/>
    </row>
    <row r="908" ht="11.25" customHeight="1">
      <c r="A908" s="12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  <c r="BN908" s="18"/>
    </row>
    <row r="909" ht="11.25" customHeight="1">
      <c r="A909" s="12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8"/>
    </row>
    <row r="910" ht="11.25" customHeight="1">
      <c r="A910" s="12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  <c r="BK910" s="16"/>
      <c r="BL910" s="16"/>
      <c r="BM910" s="16"/>
      <c r="BN910" s="18"/>
    </row>
    <row r="911" ht="11.25" customHeight="1">
      <c r="A911" s="12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  <c r="BK911" s="16"/>
      <c r="BL911" s="16"/>
      <c r="BM911" s="16"/>
      <c r="BN911" s="18"/>
    </row>
    <row r="912" ht="11.25" customHeight="1">
      <c r="A912" s="12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  <c r="BK912" s="16"/>
      <c r="BL912" s="16"/>
      <c r="BM912" s="16"/>
      <c r="BN912" s="18"/>
    </row>
    <row r="913" ht="11.25" customHeight="1">
      <c r="A913" s="12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  <c r="BK913" s="16"/>
      <c r="BL913" s="16"/>
      <c r="BM913" s="16"/>
      <c r="BN913" s="18"/>
    </row>
    <row r="914" ht="11.25" customHeight="1">
      <c r="A914" s="12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  <c r="BK914" s="16"/>
      <c r="BL914" s="16"/>
      <c r="BM914" s="16"/>
      <c r="BN914" s="18"/>
    </row>
    <row r="915" ht="11.25" customHeight="1">
      <c r="A915" s="12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  <c r="BI915" s="16"/>
      <c r="BJ915" s="16"/>
      <c r="BK915" s="16"/>
      <c r="BL915" s="16"/>
      <c r="BM915" s="16"/>
      <c r="BN915" s="18"/>
    </row>
    <row r="916" ht="11.25" customHeight="1">
      <c r="A916" s="12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  <c r="BK916" s="16"/>
      <c r="BL916" s="16"/>
      <c r="BM916" s="16"/>
      <c r="BN916" s="18"/>
    </row>
    <row r="917" ht="11.25" customHeight="1">
      <c r="A917" s="12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  <c r="BK917" s="16"/>
      <c r="BL917" s="16"/>
      <c r="BM917" s="16"/>
      <c r="BN917" s="18"/>
    </row>
    <row r="918" ht="11.25" customHeight="1">
      <c r="A918" s="12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  <c r="BK918" s="16"/>
      <c r="BL918" s="16"/>
      <c r="BM918" s="16"/>
      <c r="BN918" s="18"/>
    </row>
    <row r="919" ht="11.25" customHeight="1">
      <c r="A919" s="12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  <c r="BK919" s="16"/>
      <c r="BL919" s="16"/>
      <c r="BM919" s="16"/>
      <c r="BN919" s="18"/>
    </row>
    <row r="920" ht="11.25" customHeight="1">
      <c r="A920" s="12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  <c r="BK920" s="16"/>
      <c r="BL920" s="16"/>
      <c r="BM920" s="16"/>
      <c r="BN920" s="18"/>
    </row>
    <row r="921" ht="11.25" customHeight="1">
      <c r="A921" s="12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  <c r="BK921" s="16"/>
      <c r="BL921" s="16"/>
      <c r="BM921" s="16"/>
      <c r="BN921" s="18"/>
    </row>
    <row r="922" ht="11.25" customHeight="1">
      <c r="A922" s="12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  <c r="BK922" s="16"/>
      <c r="BL922" s="16"/>
      <c r="BM922" s="16"/>
      <c r="BN922" s="18"/>
    </row>
    <row r="923" ht="11.25" customHeight="1">
      <c r="A923" s="12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16"/>
      <c r="BM923" s="16"/>
      <c r="BN923" s="18"/>
    </row>
    <row r="924" ht="11.25" customHeight="1">
      <c r="A924" s="12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  <c r="BK924" s="16"/>
      <c r="BL924" s="16"/>
      <c r="BM924" s="16"/>
      <c r="BN924" s="18"/>
    </row>
    <row r="925" ht="11.25" customHeight="1">
      <c r="A925" s="12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  <c r="BN925" s="18"/>
    </row>
    <row r="926" ht="11.25" customHeight="1">
      <c r="A926" s="12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16"/>
      <c r="BM926" s="16"/>
      <c r="BN926" s="18"/>
    </row>
    <row r="927" ht="11.25" customHeight="1">
      <c r="A927" s="12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/>
      <c r="BM927" s="16"/>
      <c r="BN927" s="18"/>
    </row>
    <row r="928" ht="11.25" customHeight="1">
      <c r="A928" s="12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  <c r="BK928" s="16"/>
      <c r="BL928" s="16"/>
      <c r="BM928" s="16"/>
      <c r="BN928" s="18"/>
    </row>
    <row r="929" ht="11.25" customHeight="1">
      <c r="A929" s="12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  <c r="BN929" s="18"/>
    </row>
    <row r="930" ht="11.25" customHeight="1">
      <c r="A930" s="12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  <c r="BK930" s="16"/>
      <c r="BL930" s="16"/>
      <c r="BM930" s="16"/>
      <c r="BN930" s="18"/>
    </row>
    <row r="931" ht="11.25" customHeight="1">
      <c r="A931" s="12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  <c r="BK931" s="16"/>
      <c r="BL931" s="16"/>
      <c r="BM931" s="16"/>
      <c r="BN931" s="18"/>
    </row>
    <row r="932" ht="11.25" customHeight="1">
      <c r="A932" s="12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16"/>
      <c r="BM932" s="16"/>
      <c r="BN932" s="18"/>
    </row>
    <row r="933" ht="11.25" customHeight="1">
      <c r="A933" s="12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  <c r="BK933" s="16"/>
      <c r="BL933" s="16"/>
      <c r="BM933" s="16"/>
      <c r="BN933" s="18"/>
    </row>
    <row r="934" ht="11.25" customHeight="1">
      <c r="A934" s="12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  <c r="BJ934" s="16"/>
      <c r="BK934" s="16"/>
      <c r="BL934" s="16"/>
      <c r="BM934" s="16"/>
      <c r="BN934" s="18"/>
    </row>
    <row r="935" ht="11.25" customHeight="1">
      <c r="A935" s="12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16"/>
      <c r="BM935" s="16"/>
      <c r="BN935" s="18"/>
    </row>
    <row r="936" ht="11.25" customHeight="1">
      <c r="A936" s="12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  <c r="BK936" s="16"/>
      <c r="BL936" s="16"/>
      <c r="BM936" s="16"/>
      <c r="BN936" s="18"/>
    </row>
    <row r="937" ht="11.25" customHeight="1">
      <c r="A937" s="12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  <c r="BK937" s="16"/>
      <c r="BL937" s="16"/>
      <c r="BM937" s="16"/>
      <c r="BN937" s="18"/>
    </row>
    <row r="938" ht="11.25" customHeight="1">
      <c r="A938" s="12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16"/>
      <c r="BM938" s="16"/>
      <c r="BN938" s="18"/>
    </row>
    <row r="939" ht="11.25" customHeight="1">
      <c r="A939" s="12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  <c r="BK939" s="16"/>
      <c r="BL939" s="16"/>
      <c r="BM939" s="16"/>
      <c r="BN939" s="18"/>
    </row>
    <row r="940" ht="11.25" customHeight="1">
      <c r="A940" s="12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  <c r="BK940" s="16"/>
      <c r="BL940" s="16"/>
      <c r="BM940" s="16"/>
      <c r="BN940" s="18"/>
    </row>
    <row r="941" ht="11.25" customHeight="1">
      <c r="A941" s="12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16"/>
      <c r="BM941" s="16"/>
      <c r="BN941" s="18"/>
    </row>
    <row r="942" ht="11.25" customHeight="1">
      <c r="A942" s="12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  <c r="BK942" s="16"/>
      <c r="BL942" s="16"/>
      <c r="BM942" s="16"/>
      <c r="BN942" s="18"/>
    </row>
    <row r="943" ht="11.25" customHeight="1">
      <c r="A943" s="12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  <c r="BN943" s="18"/>
    </row>
    <row r="944" ht="11.25" customHeight="1">
      <c r="A944" s="12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16"/>
      <c r="BM944" s="16"/>
      <c r="BN944" s="18"/>
    </row>
    <row r="945" ht="11.25" customHeight="1">
      <c r="A945" s="12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  <c r="BK945" s="16"/>
      <c r="BL945" s="16"/>
      <c r="BM945" s="16"/>
      <c r="BN945" s="18"/>
    </row>
    <row r="946" ht="11.25" customHeight="1">
      <c r="A946" s="12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  <c r="BN946" s="18"/>
    </row>
    <row r="947" ht="11.25" customHeight="1">
      <c r="A947" s="12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  <c r="BK947" s="16"/>
      <c r="BL947" s="16"/>
      <c r="BM947" s="16"/>
      <c r="BN947" s="18"/>
    </row>
    <row r="948" ht="11.25" customHeight="1">
      <c r="A948" s="12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  <c r="BK948" s="16"/>
      <c r="BL948" s="16"/>
      <c r="BM948" s="16"/>
      <c r="BN948" s="18"/>
    </row>
    <row r="949" ht="11.25" customHeight="1">
      <c r="A949" s="12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  <c r="BK949" s="16"/>
      <c r="BL949" s="16"/>
      <c r="BM949" s="16"/>
      <c r="BN949" s="18"/>
    </row>
    <row r="950" ht="11.25" customHeight="1">
      <c r="A950" s="12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16"/>
      <c r="BM950" s="16"/>
      <c r="BN950" s="18"/>
    </row>
    <row r="951" ht="11.25" customHeight="1">
      <c r="A951" s="12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  <c r="BI951" s="16"/>
      <c r="BJ951" s="16"/>
      <c r="BK951" s="16"/>
      <c r="BL951" s="16"/>
      <c r="BM951" s="16"/>
      <c r="BN951" s="18"/>
    </row>
    <row r="952" ht="11.25" customHeight="1">
      <c r="A952" s="12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  <c r="BK952" s="16"/>
      <c r="BL952" s="16"/>
      <c r="BM952" s="16"/>
      <c r="BN952" s="18"/>
    </row>
    <row r="953" ht="11.25" customHeight="1">
      <c r="A953" s="12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  <c r="BK953" s="16"/>
      <c r="BL953" s="16"/>
      <c r="BM953" s="16"/>
      <c r="BN953" s="18"/>
    </row>
    <row r="954" ht="11.25" customHeight="1">
      <c r="A954" s="12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  <c r="BI954" s="16"/>
      <c r="BJ954" s="16"/>
      <c r="BK954" s="16"/>
      <c r="BL954" s="16"/>
      <c r="BM954" s="16"/>
      <c r="BN954" s="18"/>
    </row>
    <row r="955" ht="11.25" customHeight="1">
      <c r="A955" s="12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  <c r="BK955" s="16"/>
      <c r="BL955" s="16"/>
      <c r="BM955" s="16"/>
      <c r="BN955" s="18"/>
    </row>
    <row r="956" ht="11.25" customHeight="1">
      <c r="A956" s="12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  <c r="BK956" s="16"/>
      <c r="BL956" s="16"/>
      <c r="BM956" s="16"/>
      <c r="BN956" s="18"/>
    </row>
    <row r="957" ht="11.25" customHeight="1">
      <c r="A957" s="12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  <c r="BI957" s="16"/>
      <c r="BJ957" s="16"/>
      <c r="BK957" s="16"/>
      <c r="BL957" s="16"/>
      <c r="BM957" s="16"/>
      <c r="BN957" s="18"/>
    </row>
    <row r="958" ht="11.25" customHeight="1">
      <c r="A958" s="12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  <c r="BI958" s="16"/>
      <c r="BJ958" s="16"/>
      <c r="BK958" s="16"/>
      <c r="BL958" s="16"/>
      <c r="BM958" s="16"/>
      <c r="BN958" s="18"/>
    </row>
    <row r="959" ht="11.25" customHeight="1">
      <c r="A959" s="12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  <c r="BI959" s="16"/>
      <c r="BJ959" s="16"/>
      <c r="BK959" s="16"/>
      <c r="BL959" s="16"/>
      <c r="BM959" s="16"/>
      <c r="BN959" s="18"/>
    </row>
    <row r="960" ht="11.25" customHeight="1">
      <c r="A960" s="12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  <c r="BI960" s="16"/>
      <c r="BJ960" s="16"/>
      <c r="BK960" s="16"/>
      <c r="BL960" s="16"/>
      <c r="BM960" s="16"/>
      <c r="BN960" s="18"/>
    </row>
    <row r="961" ht="11.25" customHeight="1">
      <c r="A961" s="12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  <c r="BI961" s="16"/>
      <c r="BJ961" s="16"/>
      <c r="BK961" s="16"/>
      <c r="BL961" s="16"/>
      <c r="BM961" s="16"/>
      <c r="BN961" s="18"/>
    </row>
    <row r="962" ht="11.25" customHeight="1">
      <c r="A962" s="12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  <c r="BJ962" s="16"/>
      <c r="BK962" s="16"/>
      <c r="BL962" s="16"/>
      <c r="BM962" s="16"/>
      <c r="BN962" s="18"/>
    </row>
    <row r="963" ht="11.25" customHeight="1">
      <c r="A963" s="12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  <c r="BI963" s="16"/>
      <c r="BJ963" s="16"/>
      <c r="BK963" s="16"/>
      <c r="BL963" s="16"/>
      <c r="BM963" s="16"/>
      <c r="BN963" s="18"/>
    </row>
    <row r="964" ht="11.25" customHeight="1">
      <c r="A964" s="12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  <c r="BI964" s="16"/>
      <c r="BJ964" s="16"/>
      <c r="BK964" s="16"/>
      <c r="BL964" s="16"/>
      <c r="BM964" s="16"/>
      <c r="BN964" s="18"/>
    </row>
    <row r="965" ht="11.25" customHeight="1">
      <c r="A965" s="12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  <c r="BI965" s="16"/>
      <c r="BJ965" s="16"/>
      <c r="BK965" s="16"/>
      <c r="BL965" s="16"/>
      <c r="BM965" s="16"/>
      <c r="BN965" s="18"/>
    </row>
    <row r="966" ht="11.25" customHeight="1">
      <c r="A966" s="12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  <c r="BJ966" s="16"/>
      <c r="BK966" s="16"/>
      <c r="BL966" s="16"/>
      <c r="BM966" s="16"/>
      <c r="BN966" s="18"/>
    </row>
    <row r="967" ht="11.25" customHeight="1">
      <c r="A967" s="12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  <c r="BJ967" s="16"/>
      <c r="BK967" s="16"/>
      <c r="BL967" s="16"/>
      <c r="BM967" s="16"/>
      <c r="BN967" s="18"/>
    </row>
    <row r="968" ht="11.25" customHeight="1">
      <c r="A968" s="12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  <c r="BJ968" s="16"/>
      <c r="BK968" s="16"/>
      <c r="BL968" s="16"/>
      <c r="BM968" s="16"/>
      <c r="BN968" s="18"/>
    </row>
    <row r="969" ht="11.25" customHeight="1">
      <c r="A969" s="12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  <c r="BK969" s="16"/>
      <c r="BL969" s="16"/>
      <c r="BM969" s="16"/>
      <c r="BN969" s="18"/>
    </row>
    <row r="970" ht="11.25" customHeight="1">
      <c r="A970" s="12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  <c r="BI970" s="16"/>
      <c r="BJ970" s="16"/>
      <c r="BK970" s="16"/>
      <c r="BL970" s="16"/>
      <c r="BM970" s="16"/>
      <c r="BN970" s="18"/>
    </row>
    <row r="971" ht="11.25" customHeight="1">
      <c r="A971" s="12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  <c r="BK971" s="16"/>
      <c r="BL971" s="16"/>
      <c r="BM971" s="16"/>
      <c r="BN971" s="18"/>
    </row>
    <row r="972" ht="11.25" customHeight="1">
      <c r="A972" s="12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6"/>
      <c r="AR972" s="16"/>
      <c r="AS972" s="16"/>
      <c r="AT972" s="16"/>
      <c r="AU972" s="16"/>
      <c r="AV972" s="16"/>
      <c r="AW972" s="16"/>
      <c r="AX972" s="16"/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  <c r="BI972" s="16"/>
      <c r="BJ972" s="16"/>
      <c r="BK972" s="16"/>
      <c r="BL972" s="16"/>
      <c r="BM972" s="16"/>
      <c r="BN972" s="18"/>
    </row>
    <row r="973" ht="11.25" customHeight="1">
      <c r="A973" s="12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  <c r="BK973" s="16"/>
      <c r="BL973" s="16"/>
      <c r="BM973" s="16"/>
      <c r="BN973" s="18"/>
    </row>
    <row r="974" ht="11.25" customHeight="1">
      <c r="A974" s="12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  <c r="BI974" s="16"/>
      <c r="BJ974" s="16"/>
      <c r="BK974" s="16"/>
      <c r="BL974" s="16"/>
      <c r="BM974" s="16"/>
      <c r="BN974" s="18"/>
    </row>
    <row r="975" ht="11.25" customHeight="1">
      <c r="A975" s="12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"/>
      <c r="AS975" s="16"/>
      <c r="AT975" s="16"/>
      <c r="AU975" s="16"/>
      <c r="AV975" s="16"/>
      <c r="AW975" s="16"/>
      <c r="AX975" s="16"/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  <c r="BI975" s="16"/>
      <c r="BJ975" s="16"/>
      <c r="BK975" s="16"/>
      <c r="BL975" s="16"/>
      <c r="BM975" s="16"/>
      <c r="BN975" s="18"/>
    </row>
    <row r="976" ht="11.25" customHeight="1">
      <c r="A976" s="12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  <c r="AV976" s="16"/>
      <c r="AW976" s="16"/>
      <c r="AX976" s="16"/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  <c r="BI976" s="16"/>
      <c r="BJ976" s="16"/>
      <c r="BK976" s="16"/>
      <c r="BL976" s="16"/>
      <c r="BM976" s="16"/>
      <c r="BN976" s="18"/>
    </row>
    <row r="977" ht="11.25" customHeight="1">
      <c r="A977" s="12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  <c r="BI977" s="16"/>
      <c r="BJ977" s="16"/>
      <c r="BK977" s="16"/>
      <c r="BL977" s="16"/>
      <c r="BM977" s="16"/>
      <c r="BN977" s="18"/>
    </row>
    <row r="978" ht="11.25" customHeight="1">
      <c r="A978" s="12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  <c r="BI978" s="16"/>
      <c r="BJ978" s="16"/>
      <c r="BK978" s="16"/>
      <c r="BL978" s="16"/>
      <c r="BM978" s="16"/>
      <c r="BN978" s="18"/>
    </row>
    <row r="979" ht="11.25" customHeight="1">
      <c r="A979" s="12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  <c r="AV979" s="16"/>
      <c r="AW979" s="16"/>
      <c r="AX979" s="16"/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  <c r="BI979" s="16"/>
      <c r="BJ979" s="16"/>
      <c r="BK979" s="16"/>
      <c r="BL979" s="16"/>
      <c r="BM979" s="16"/>
      <c r="BN979" s="18"/>
    </row>
    <row r="980" ht="11.25" customHeight="1">
      <c r="A980" s="12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  <c r="BI980" s="16"/>
      <c r="BJ980" s="16"/>
      <c r="BK980" s="16"/>
      <c r="BL980" s="16"/>
      <c r="BM980" s="16"/>
      <c r="BN980" s="18"/>
    </row>
    <row r="981" ht="11.25" customHeight="1">
      <c r="A981" s="12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16"/>
      <c r="AW981" s="16"/>
      <c r="AX981" s="16"/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  <c r="BI981" s="16"/>
      <c r="BJ981" s="16"/>
      <c r="BK981" s="16"/>
      <c r="BL981" s="16"/>
      <c r="BM981" s="16"/>
      <c r="BN981" s="18"/>
    </row>
    <row r="982" ht="11.25" customHeight="1">
      <c r="A982" s="12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  <c r="BI982" s="16"/>
      <c r="BJ982" s="16"/>
      <c r="BK982" s="16"/>
      <c r="BL982" s="16"/>
      <c r="BM982" s="16"/>
      <c r="BN982" s="18"/>
    </row>
    <row r="983" ht="11.25" customHeight="1">
      <c r="A983" s="12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  <c r="AV983" s="16"/>
      <c r="AW983" s="16"/>
      <c r="AX983" s="16"/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  <c r="BI983" s="16"/>
      <c r="BJ983" s="16"/>
      <c r="BK983" s="16"/>
      <c r="BL983" s="16"/>
      <c r="BM983" s="16"/>
      <c r="BN983" s="18"/>
    </row>
    <row r="984" ht="11.25" customHeight="1">
      <c r="A984" s="12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  <c r="AV984" s="16"/>
      <c r="AW984" s="16"/>
      <c r="AX984" s="16"/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  <c r="BI984" s="16"/>
      <c r="BJ984" s="16"/>
      <c r="BK984" s="16"/>
      <c r="BL984" s="16"/>
      <c r="BM984" s="16"/>
      <c r="BN984" s="18"/>
    </row>
    <row r="985" ht="11.25" customHeight="1">
      <c r="A985" s="12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16"/>
      <c r="AW985" s="16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6"/>
      <c r="BL985" s="16"/>
      <c r="BM985" s="16"/>
      <c r="BN985" s="18"/>
    </row>
    <row r="986" ht="11.25" customHeight="1">
      <c r="A986" s="12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"/>
      <c r="AS986" s="16"/>
      <c r="AT986" s="16"/>
      <c r="AU986" s="16"/>
      <c r="AV986" s="16"/>
      <c r="AW986" s="16"/>
      <c r="AX986" s="16"/>
      <c r="AY986" s="16"/>
      <c r="AZ986" s="16"/>
      <c r="BA986" s="16"/>
      <c r="BB986" s="16"/>
      <c r="BC986" s="16"/>
      <c r="BD986" s="16"/>
      <c r="BE986" s="16"/>
      <c r="BF986" s="16"/>
      <c r="BG986" s="16"/>
      <c r="BH986" s="16"/>
      <c r="BI986" s="16"/>
      <c r="BJ986" s="16"/>
      <c r="BK986" s="16"/>
      <c r="BL986" s="16"/>
      <c r="BM986" s="16"/>
      <c r="BN986" s="18"/>
    </row>
    <row r="987" ht="11.25" customHeight="1">
      <c r="A987" s="12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"/>
      <c r="AS987" s="16"/>
      <c r="AT987" s="16"/>
      <c r="AU987" s="16"/>
      <c r="AV987" s="16"/>
      <c r="AW987" s="16"/>
      <c r="AX987" s="16"/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  <c r="BI987" s="16"/>
      <c r="BJ987" s="16"/>
      <c r="BK987" s="16"/>
      <c r="BL987" s="16"/>
      <c r="BM987" s="16"/>
      <c r="BN987" s="18"/>
    </row>
    <row r="988" ht="11.25" customHeight="1">
      <c r="A988" s="12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/>
      <c r="AU988" s="16"/>
      <c r="AV988" s="16"/>
      <c r="AW988" s="16"/>
      <c r="AX988" s="16"/>
      <c r="AY988" s="16"/>
      <c r="AZ988" s="16"/>
      <c r="BA988" s="16"/>
      <c r="BB988" s="16"/>
      <c r="BC988" s="16"/>
      <c r="BD988" s="16"/>
      <c r="BE988" s="16"/>
      <c r="BF988" s="16"/>
      <c r="BG988" s="16"/>
      <c r="BH988" s="16"/>
      <c r="BI988" s="16"/>
      <c r="BJ988" s="16"/>
      <c r="BK988" s="16"/>
      <c r="BL988" s="16"/>
      <c r="BM988" s="16"/>
      <c r="BN988" s="18"/>
    </row>
    <row r="989" ht="11.25" customHeight="1">
      <c r="A989" s="12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6"/>
      <c r="BG989" s="16"/>
      <c r="BH989" s="16"/>
      <c r="BI989" s="16"/>
      <c r="BJ989" s="16"/>
      <c r="BK989" s="16"/>
      <c r="BL989" s="16"/>
      <c r="BM989" s="16"/>
      <c r="BN989" s="18"/>
    </row>
    <row r="990" ht="11.25" customHeight="1">
      <c r="A990" s="12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  <c r="AP990" s="16"/>
      <c r="AQ990" s="16"/>
      <c r="AR990" s="16"/>
      <c r="AS990" s="16"/>
      <c r="AT990" s="16"/>
      <c r="AU990" s="16"/>
      <c r="AV990" s="16"/>
      <c r="AW990" s="16"/>
      <c r="AX990" s="16"/>
      <c r="AY990" s="16"/>
      <c r="AZ990" s="16"/>
      <c r="BA990" s="16"/>
      <c r="BB990" s="16"/>
      <c r="BC990" s="16"/>
      <c r="BD990" s="16"/>
      <c r="BE990" s="16"/>
      <c r="BF990" s="16"/>
      <c r="BG990" s="16"/>
      <c r="BH990" s="16"/>
      <c r="BI990" s="16"/>
      <c r="BJ990" s="16"/>
      <c r="BK990" s="16"/>
      <c r="BL990" s="16"/>
      <c r="BM990" s="16"/>
      <c r="BN990" s="18"/>
    </row>
    <row r="991" ht="11.25" customHeight="1">
      <c r="A991" s="12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6"/>
      <c r="AR991" s="16"/>
      <c r="AS991" s="16"/>
      <c r="AT991" s="16"/>
      <c r="AU991" s="16"/>
      <c r="AV991" s="16"/>
      <c r="AW991" s="16"/>
      <c r="AX991" s="16"/>
      <c r="AY991" s="16"/>
      <c r="AZ991" s="16"/>
      <c r="BA991" s="16"/>
      <c r="BB991" s="16"/>
      <c r="BC991" s="16"/>
      <c r="BD991" s="16"/>
      <c r="BE991" s="16"/>
      <c r="BF991" s="16"/>
      <c r="BG991" s="16"/>
      <c r="BH991" s="16"/>
      <c r="BI991" s="16"/>
      <c r="BJ991" s="16"/>
      <c r="BK991" s="16"/>
      <c r="BL991" s="16"/>
      <c r="BM991" s="16"/>
      <c r="BN991" s="18"/>
    </row>
    <row r="992" ht="11.25" customHeight="1">
      <c r="A992" s="12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16"/>
      <c r="AW992" s="16"/>
      <c r="AX992" s="16"/>
      <c r="AY992" s="16"/>
      <c r="AZ992" s="16"/>
      <c r="BA992" s="16"/>
      <c r="BB992" s="16"/>
      <c r="BC992" s="16"/>
      <c r="BD992" s="16"/>
      <c r="BE992" s="16"/>
      <c r="BF992" s="16"/>
      <c r="BG992" s="16"/>
      <c r="BH992" s="16"/>
      <c r="BI992" s="16"/>
      <c r="BJ992" s="16"/>
      <c r="BK992" s="16"/>
      <c r="BL992" s="16"/>
      <c r="BM992" s="16"/>
      <c r="BN992" s="18"/>
    </row>
    <row r="993" ht="11.25" customHeight="1">
      <c r="A993" s="12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16"/>
      <c r="AW993" s="16"/>
      <c r="AX993" s="16"/>
      <c r="AY993" s="16"/>
      <c r="AZ993" s="16"/>
      <c r="BA993" s="16"/>
      <c r="BB993" s="16"/>
      <c r="BC993" s="16"/>
      <c r="BD993" s="16"/>
      <c r="BE993" s="16"/>
      <c r="BF993" s="16"/>
      <c r="BG993" s="16"/>
      <c r="BH993" s="16"/>
      <c r="BI993" s="16"/>
      <c r="BJ993" s="16"/>
      <c r="BK993" s="16"/>
      <c r="BL993" s="16"/>
      <c r="BM993" s="16"/>
      <c r="BN993" s="18"/>
    </row>
    <row r="994" ht="11.25" customHeight="1">
      <c r="A994" s="12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16"/>
      <c r="AW994" s="16"/>
      <c r="AX994" s="16"/>
      <c r="AY994" s="16"/>
      <c r="AZ994" s="16"/>
      <c r="BA994" s="16"/>
      <c r="BB994" s="16"/>
      <c r="BC994" s="16"/>
      <c r="BD994" s="16"/>
      <c r="BE994" s="16"/>
      <c r="BF994" s="16"/>
      <c r="BG994" s="16"/>
      <c r="BH994" s="16"/>
      <c r="BI994" s="16"/>
      <c r="BJ994" s="16"/>
      <c r="BK994" s="16"/>
      <c r="BL994" s="16"/>
      <c r="BM994" s="16"/>
      <c r="BN994" s="18"/>
    </row>
    <row r="995" ht="11.25" customHeight="1">
      <c r="A995" s="12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  <c r="BN995" s="18"/>
    </row>
    <row r="996" ht="11.25" customHeight="1">
      <c r="A996" s="12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  <c r="AP996" s="16"/>
      <c r="AQ996" s="16"/>
      <c r="AR996" s="16"/>
      <c r="AS996" s="16"/>
      <c r="AT996" s="16"/>
      <c r="AU996" s="16"/>
      <c r="AV996" s="16"/>
      <c r="AW996" s="16"/>
      <c r="AX996" s="16"/>
      <c r="AY996" s="16"/>
      <c r="AZ996" s="16"/>
      <c r="BA996" s="16"/>
      <c r="BB996" s="16"/>
      <c r="BC996" s="16"/>
      <c r="BD996" s="16"/>
      <c r="BE996" s="16"/>
      <c r="BF996" s="16"/>
      <c r="BG996" s="16"/>
      <c r="BH996" s="16"/>
      <c r="BI996" s="16"/>
      <c r="BJ996" s="16"/>
      <c r="BK996" s="16"/>
      <c r="BL996" s="16"/>
      <c r="BM996" s="16"/>
      <c r="BN996" s="18"/>
    </row>
    <row r="997" ht="11.25" customHeight="1">
      <c r="A997" s="12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16"/>
      <c r="BC997" s="16"/>
      <c r="BD997" s="16"/>
      <c r="BE997" s="16"/>
      <c r="BF997" s="16"/>
      <c r="BG997" s="16"/>
      <c r="BH997" s="16"/>
      <c r="BI997" s="16"/>
      <c r="BJ997" s="16"/>
      <c r="BK997" s="16"/>
      <c r="BL997" s="16"/>
      <c r="BM997" s="16"/>
      <c r="BN997" s="18"/>
    </row>
    <row r="998" ht="11.25" customHeight="1">
      <c r="A998" s="12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  <c r="AP998" s="16"/>
      <c r="AQ998" s="16"/>
      <c r="AR998" s="16"/>
      <c r="AS998" s="16"/>
      <c r="AT998" s="16"/>
      <c r="AU998" s="16"/>
      <c r="AV998" s="16"/>
      <c r="AW998" s="16"/>
      <c r="AX998" s="16"/>
      <c r="AY998" s="16"/>
      <c r="AZ998" s="16"/>
      <c r="BA998" s="16"/>
      <c r="BB998" s="16"/>
      <c r="BC998" s="16"/>
      <c r="BD998" s="16"/>
      <c r="BE998" s="16"/>
      <c r="BF998" s="16"/>
      <c r="BG998" s="16"/>
      <c r="BH998" s="16"/>
      <c r="BI998" s="16"/>
      <c r="BJ998" s="16"/>
      <c r="BK998" s="16"/>
      <c r="BL998" s="16"/>
      <c r="BM998" s="16"/>
      <c r="BN998" s="18"/>
    </row>
    <row r="999" ht="11.25" customHeight="1">
      <c r="A999" s="12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  <c r="AP999" s="16"/>
      <c r="AQ999" s="16"/>
      <c r="AR999" s="16"/>
      <c r="AS999" s="16"/>
      <c r="AT999" s="16"/>
      <c r="AU999" s="16"/>
      <c r="AV999" s="16"/>
      <c r="AW999" s="16"/>
      <c r="AX999" s="16"/>
      <c r="AY999" s="16"/>
      <c r="AZ999" s="16"/>
      <c r="BA999" s="16"/>
      <c r="BB999" s="16"/>
      <c r="BC999" s="16"/>
      <c r="BD999" s="16"/>
      <c r="BE999" s="16"/>
      <c r="BF999" s="16"/>
      <c r="BG999" s="16"/>
      <c r="BH999" s="16"/>
      <c r="BI999" s="16"/>
      <c r="BJ999" s="16"/>
      <c r="BK999" s="16"/>
      <c r="BL999" s="16"/>
      <c r="BM999" s="16"/>
      <c r="BN999" s="18"/>
    </row>
    <row r="1000" ht="11.25" customHeight="1">
      <c r="A1000" s="174"/>
      <c r="B1000" s="175"/>
      <c r="C1000" s="175"/>
      <c r="D1000" s="175"/>
      <c r="E1000" s="175"/>
      <c r="F1000" s="175"/>
      <c r="G1000" s="175"/>
      <c r="H1000" s="175"/>
      <c r="I1000" s="175"/>
      <c r="J1000" s="175"/>
      <c r="K1000" s="175"/>
      <c r="L1000" s="175"/>
      <c r="M1000" s="175"/>
      <c r="N1000" s="175"/>
      <c r="O1000" s="175"/>
      <c r="P1000" s="175"/>
      <c r="Q1000" s="175"/>
      <c r="R1000" s="175"/>
      <c r="S1000" s="175"/>
      <c r="T1000" s="175"/>
      <c r="U1000" s="175"/>
      <c r="V1000" s="175"/>
      <c r="W1000" s="175"/>
      <c r="X1000" s="175"/>
      <c r="Y1000" s="175"/>
      <c r="Z1000" s="175"/>
      <c r="AA1000" s="175"/>
      <c r="AB1000" s="175"/>
      <c r="AC1000" s="175"/>
      <c r="AD1000" s="175"/>
      <c r="AE1000" s="175"/>
      <c r="AF1000" s="175"/>
      <c r="AG1000" s="175"/>
      <c r="AH1000" s="175"/>
      <c r="AI1000" s="175"/>
      <c r="AJ1000" s="175"/>
      <c r="AK1000" s="175"/>
      <c r="AL1000" s="175"/>
      <c r="AM1000" s="175"/>
      <c r="AN1000" s="175"/>
      <c r="AO1000" s="175"/>
      <c r="AP1000" s="175"/>
      <c r="AQ1000" s="175"/>
      <c r="AR1000" s="175"/>
      <c r="AS1000" s="175"/>
      <c r="AT1000" s="175"/>
      <c r="AU1000" s="175"/>
      <c r="AV1000" s="175"/>
      <c r="AW1000" s="175"/>
      <c r="AX1000" s="175"/>
      <c r="AY1000" s="175"/>
      <c r="AZ1000" s="175"/>
      <c r="BA1000" s="175"/>
      <c r="BB1000" s="175"/>
      <c r="BC1000" s="175"/>
      <c r="BD1000" s="175"/>
      <c r="BE1000" s="175"/>
      <c r="BF1000" s="175"/>
      <c r="BG1000" s="175"/>
      <c r="BH1000" s="175"/>
      <c r="BI1000" s="175"/>
      <c r="BJ1000" s="175"/>
      <c r="BK1000" s="175"/>
      <c r="BL1000" s="175"/>
      <c r="BM1000" s="175"/>
      <c r="BN1000" s="176"/>
    </row>
  </sheetData>
  <mergeCells count="12">
    <mergeCell ref="E87:H87"/>
    <mergeCell ref="E89:H89"/>
    <mergeCell ref="E112:H112"/>
    <mergeCell ref="E114:H114"/>
    <mergeCell ref="E116:H116"/>
    <mergeCell ref="L2:V2"/>
    <mergeCell ref="E7:H7"/>
    <mergeCell ref="E9:H9"/>
    <mergeCell ref="E11:H11"/>
    <mergeCell ref="E20:H20"/>
    <mergeCell ref="E29:H29"/>
    <mergeCell ref="E85:H85"/>
  </mergeCells>
  <dataValidations count="2">
    <dataValidation type="list" allowBlank="1" showInputMessage="1" showErrorMessage="1" sqref="D162:D167">
      <formula1>"K,M"</formula1>
    </dataValidation>
    <dataValidation type="list" allowBlank="1" showInputMessage="1" showErrorMessage="1" sqref="N162:N167">
      <formula1>"základná,znížená,nulová"</formula1>
    </dataValidation>
  </dataValidations>
  <pageMargins left="0.39375" right="0.39375" top="0.39375" bottom="0.39375" header="0" footer="0"/>
  <pageSetup firstPageNumber="1" fitToHeight="1" fitToWidth="1" scale="100" useFirstPageNumber="0" orientation="portrait" pageOrder="downThenOver"/>
  <headerFooter>
    <oddFooter>&amp;C&amp;"Calibri,Regular"&amp;8&amp;K000000Strana &amp;P z 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N1000"/>
  <sheetViews>
    <sheetView workbookViewId="0" showGridLines="0" defaultGridColor="1"/>
  </sheetViews>
  <sheetFormatPr defaultColWidth="16.75" defaultRowHeight="15" customHeight="1" outlineLevelRow="0" outlineLevelCol="0"/>
  <cols>
    <col min="1" max="1" width="9.75" style="386" customWidth="1"/>
    <col min="2" max="2" width="2" style="386" customWidth="1"/>
    <col min="3" max="3" width="4.75" style="386" customWidth="1"/>
    <col min="4" max="4" width="5" style="386" customWidth="1"/>
    <col min="5" max="5" width="20" style="386" customWidth="1"/>
    <col min="6" max="6" width="59.25" style="386" customWidth="1"/>
    <col min="7" max="7" width="8.75" style="386" customWidth="1"/>
    <col min="8" max="8" width="16.25" style="386" customWidth="1"/>
    <col min="9" max="9" width="18.5" style="386" customWidth="1"/>
    <col min="10" max="10" width="26" style="386" customWidth="1"/>
    <col min="11" max="11" hidden="1" width="16.75" style="386" customWidth="1"/>
    <col min="12" max="12" width="10.75" style="386" customWidth="1"/>
    <col min="13" max="13" width="12.75" style="386" customWidth="1"/>
    <col min="14" max="14" width="10.75" style="386" customWidth="1"/>
    <col min="15" max="20" width="16.5" style="386" customWidth="1"/>
    <col min="21" max="21" width="19" style="386" customWidth="1"/>
    <col min="22" max="22" width="14.25" style="386" customWidth="1"/>
    <col min="23" max="23" width="19" style="386" customWidth="1"/>
    <col min="24" max="24" width="14.25" style="386" customWidth="1"/>
    <col min="25" max="25" width="17.5" style="386" customWidth="1"/>
    <col min="26" max="26" width="12.75" style="386" customWidth="1"/>
    <col min="27" max="27" width="17.5" style="386" customWidth="1"/>
    <col min="28" max="28" width="19" style="386" customWidth="1"/>
    <col min="29" max="29" width="12.75" style="386" customWidth="1"/>
    <col min="30" max="30" width="17.5" style="386" customWidth="1"/>
    <col min="31" max="31" width="19" style="386" customWidth="1"/>
    <col min="32" max="43" width="10.75" style="386" customWidth="1"/>
    <col min="44" max="65" hidden="1" width="16.75" style="386" customWidth="1"/>
    <col min="66" max="66" width="16.75" style="386" customWidth="1"/>
    <col min="67" max="16384" width="16.75" style="386" customWidth="1"/>
  </cols>
  <sheetData>
    <row r="1" ht="11.25" customHeight="1">
      <c r="A1" s="17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11"/>
    </row>
    <row r="2" ht="36.75" customHeight="1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t="s" s="14">
        <v>10</v>
      </c>
      <c r="M2" s="15"/>
      <c r="N2" s="15"/>
      <c r="O2" s="15"/>
      <c r="P2" s="15"/>
      <c r="Q2" s="15"/>
      <c r="R2" s="15"/>
      <c r="S2" s="15"/>
      <c r="T2" s="15"/>
      <c r="U2" s="15"/>
      <c r="V2" s="15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t="s" s="17">
        <v>106</v>
      </c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8"/>
    </row>
    <row r="3" ht="8" customHeight="1">
      <c r="A3" s="19"/>
      <c r="B3" s="20"/>
      <c r="C3" s="21"/>
      <c r="D3" s="21"/>
      <c r="E3" s="21"/>
      <c r="F3" s="21"/>
      <c r="G3" s="21"/>
      <c r="H3" s="21"/>
      <c r="I3" s="21"/>
      <c r="J3" s="22"/>
      <c r="K3" s="23"/>
      <c r="L3" s="24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t="s" s="17">
        <v>89</v>
      </c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8"/>
    </row>
    <row r="4" ht="24.75" customHeight="1">
      <c r="A4" s="19"/>
      <c r="B4" s="24"/>
      <c r="C4" s="16"/>
      <c r="D4" t="s" s="25">
        <v>108</v>
      </c>
      <c r="E4" s="16"/>
      <c r="F4" s="16"/>
      <c r="G4" s="16"/>
      <c r="H4" s="16"/>
      <c r="I4" s="16"/>
      <c r="J4" s="26"/>
      <c r="K4" s="27"/>
      <c r="L4" s="24"/>
      <c r="M4" t="s" s="179">
        <v>14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t="s" s="17">
        <v>8</v>
      </c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8"/>
    </row>
    <row r="5" ht="8" customHeight="1">
      <c r="A5" s="19"/>
      <c r="B5" s="24"/>
      <c r="C5" s="16"/>
      <c r="D5" s="16"/>
      <c r="E5" s="16"/>
      <c r="F5" s="16"/>
      <c r="G5" s="16"/>
      <c r="H5" s="16"/>
      <c r="I5" s="16"/>
      <c r="J5" s="26"/>
      <c r="K5" s="27"/>
      <c r="L5" s="24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8"/>
    </row>
    <row r="6" ht="12" customHeight="1">
      <c r="A6" s="19"/>
      <c r="B6" s="24"/>
      <c r="C6" s="16"/>
      <c r="D6" t="s" s="33">
        <v>17</v>
      </c>
      <c r="E6" s="16"/>
      <c r="F6" s="16"/>
      <c r="G6" s="16"/>
      <c r="H6" s="16"/>
      <c r="I6" s="16"/>
      <c r="J6" s="26"/>
      <c r="K6" s="27"/>
      <c r="L6" s="24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8"/>
    </row>
    <row r="7" ht="16.5" customHeight="1">
      <c r="A7" s="19"/>
      <c r="B7" s="24"/>
      <c r="C7" s="16"/>
      <c r="D7" s="16"/>
      <c r="E7" t="s" s="180">
        <f>'Rekapitulácia stavby'!K6</f>
        <v>109</v>
      </c>
      <c r="F7" s="15"/>
      <c r="G7" s="15"/>
      <c r="H7" s="15"/>
      <c r="I7" s="16"/>
      <c r="J7" s="26"/>
      <c r="K7" s="27"/>
      <c r="L7" s="24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8"/>
    </row>
    <row r="8" ht="12" customHeight="1">
      <c r="A8" s="19"/>
      <c r="B8" s="24"/>
      <c r="C8" s="16"/>
      <c r="D8" t="s" s="33">
        <v>110</v>
      </c>
      <c r="E8" s="16"/>
      <c r="F8" s="16"/>
      <c r="G8" s="16"/>
      <c r="H8" s="16"/>
      <c r="I8" s="16"/>
      <c r="J8" s="26"/>
      <c r="K8" s="27"/>
      <c r="L8" s="24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8"/>
    </row>
    <row r="9" ht="16.5" customHeight="1">
      <c r="A9" s="42"/>
      <c r="B9" s="43"/>
      <c r="C9" s="44"/>
      <c r="D9" s="44"/>
      <c r="E9" t="s" s="180">
        <v>111</v>
      </c>
      <c r="F9" s="15"/>
      <c r="G9" s="15"/>
      <c r="H9" s="15"/>
      <c r="I9" s="44"/>
      <c r="J9" s="49"/>
      <c r="K9" s="50"/>
      <c r="L9" s="43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18"/>
    </row>
    <row r="10" ht="12" customHeight="1">
      <c r="A10" s="42"/>
      <c r="B10" s="43"/>
      <c r="C10" s="44"/>
      <c r="D10" t="s" s="33">
        <v>112</v>
      </c>
      <c r="E10" s="44"/>
      <c r="F10" s="44"/>
      <c r="G10" s="44"/>
      <c r="H10" s="44"/>
      <c r="I10" s="44"/>
      <c r="J10" s="49"/>
      <c r="K10" s="50"/>
      <c r="L10" s="43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18"/>
    </row>
    <row r="11" ht="16.5" customHeight="1">
      <c r="A11" s="42"/>
      <c r="B11" s="43"/>
      <c r="C11" s="44"/>
      <c r="D11" s="44"/>
      <c r="E11" t="s" s="97">
        <v>233</v>
      </c>
      <c r="F11" s="15"/>
      <c r="G11" s="15"/>
      <c r="H11" s="15"/>
      <c r="I11" s="44"/>
      <c r="J11" s="49"/>
      <c r="K11" s="50"/>
      <c r="L11" s="43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18"/>
    </row>
    <row r="12" ht="11.25" customHeight="1">
      <c r="A12" s="42"/>
      <c r="B12" s="43"/>
      <c r="C12" s="44"/>
      <c r="D12" s="44"/>
      <c r="E12" s="44"/>
      <c r="F12" s="44"/>
      <c r="G12" s="44"/>
      <c r="H12" s="44"/>
      <c r="I12" s="44"/>
      <c r="J12" s="49"/>
      <c r="K12" s="50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18"/>
    </row>
    <row r="13" ht="12" customHeight="1">
      <c r="A13" s="42"/>
      <c r="B13" s="43"/>
      <c r="C13" s="44"/>
      <c r="D13" t="s" s="33">
        <v>19</v>
      </c>
      <c r="E13" s="44"/>
      <c r="F13" s="34"/>
      <c r="G13" s="44"/>
      <c r="H13" s="44"/>
      <c r="I13" t="s" s="33">
        <v>20</v>
      </c>
      <c r="J13" s="181"/>
      <c r="K13" s="50"/>
      <c r="L13" s="43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18"/>
    </row>
    <row r="14" ht="12" customHeight="1">
      <c r="A14" s="42"/>
      <c r="B14" s="43"/>
      <c r="C14" s="44"/>
      <c r="D14" t="s" s="33">
        <v>21</v>
      </c>
      <c r="E14" s="44"/>
      <c r="F14" t="s" s="30">
        <f>'Rekapitulácia stavby'!K8</f>
        <v>114</v>
      </c>
      <c r="G14" s="44"/>
      <c r="H14" s="44"/>
      <c r="I14" t="s" s="33">
        <v>23</v>
      </c>
      <c r="J14" s="182">
        <f>'Rekapitulácia stavby'!AN8</f>
        <v>44743</v>
      </c>
      <c r="K14" s="50"/>
      <c r="L14" s="43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18"/>
    </row>
    <row r="15" ht="10.5" customHeight="1">
      <c r="A15" s="42"/>
      <c r="B15" s="43"/>
      <c r="C15" s="44"/>
      <c r="D15" s="44"/>
      <c r="E15" s="44"/>
      <c r="F15" s="44"/>
      <c r="G15" s="44"/>
      <c r="H15" s="44"/>
      <c r="I15" s="44"/>
      <c r="J15" s="49"/>
      <c r="K15" s="50"/>
      <c r="L15" s="43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18"/>
    </row>
    <row r="16" ht="12" customHeight="1">
      <c r="A16" s="42"/>
      <c r="B16" s="43"/>
      <c r="C16" s="44"/>
      <c r="D16" t="s" s="33">
        <v>24</v>
      </c>
      <c r="E16" s="44"/>
      <c r="F16" s="44"/>
      <c r="G16" s="44"/>
      <c r="H16" s="44"/>
      <c r="I16" t="s" s="33">
        <v>25</v>
      </c>
      <c r="J16" s="181"/>
      <c r="K16" s="50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18"/>
    </row>
    <row r="17" ht="18" customHeight="1">
      <c r="A17" s="42"/>
      <c r="B17" s="43"/>
      <c r="C17" s="44"/>
      <c r="D17" s="44"/>
      <c r="E17" t="s" s="30">
        <f>'Rekapitulácia stavby'!E11</f>
        <v>64</v>
      </c>
      <c r="F17" s="44"/>
      <c r="G17" s="44"/>
      <c r="H17" s="44"/>
      <c r="I17" t="s" s="33">
        <v>27</v>
      </c>
      <c r="J17" s="181"/>
      <c r="K17" s="50"/>
      <c r="L17" s="43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18"/>
    </row>
    <row r="18" ht="8" customHeight="1">
      <c r="A18" s="42"/>
      <c r="B18" s="43"/>
      <c r="C18" s="44"/>
      <c r="D18" s="44"/>
      <c r="E18" s="44"/>
      <c r="F18" s="44"/>
      <c r="G18" s="44"/>
      <c r="H18" s="44"/>
      <c r="I18" s="44"/>
      <c r="J18" s="49"/>
      <c r="K18" s="50"/>
      <c r="L18" s="43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18"/>
    </row>
    <row r="19" ht="12" customHeight="1">
      <c r="A19" s="42"/>
      <c r="B19" s="43"/>
      <c r="C19" s="44"/>
      <c r="D19" t="s" s="33">
        <v>28</v>
      </c>
      <c r="E19" s="44"/>
      <c r="F19" s="44"/>
      <c r="G19" s="44"/>
      <c r="H19" s="44"/>
      <c r="I19" t="s" s="33">
        <v>25</v>
      </c>
      <c r="J19" s="183">
        <f>'Rekapitulácia stavby'!AN13</f>
        <v>52621901</v>
      </c>
      <c r="K19" s="50"/>
      <c r="L19" s="43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18"/>
    </row>
    <row r="20" ht="18" customHeight="1">
      <c r="A20" s="42"/>
      <c r="B20" s="43"/>
      <c r="C20" s="44"/>
      <c r="D20" s="44"/>
      <c r="E20" t="s" s="30">
        <f>'Rekapitulácia stavby'!E14</f>
        <v>67</v>
      </c>
      <c r="F20" s="15"/>
      <c r="G20" s="15"/>
      <c r="H20" s="15"/>
      <c r="I20" t="s" s="33">
        <v>27</v>
      </c>
      <c r="J20" t="s" s="184">
        <f>'Rekapitulácia stavby'!AN14</f>
        <v>234</v>
      </c>
      <c r="K20" s="50"/>
      <c r="L20" s="43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18"/>
    </row>
    <row r="21" ht="8" customHeight="1">
      <c r="A21" s="42"/>
      <c r="B21" s="43"/>
      <c r="C21" s="44"/>
      <c r="D21" s="44"/>
      <c r="E21" s="44"/>
      <c r="F21" s="44"/>
      <c r="G21" s="44"/>
      <c r="H21" s="44"/>
      <c r="I21" s="44"/>
      <c r="J21" s="49"/>
      <c r="K21" s="50"/>
      <c r="L21" s="43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18"/>
    </row>
    <row r="22" ht="12" customHeight="1">
      <c r="A22" s="42"/>
      <c r="B22" s="43"/>
      <c r="C22" s="44"/>
      <c r="D22" t="s" s="33">
        <v>31</v>
      </c>
      <c r="E22" s="44"/>
      <c r="F22" s="44"/>
      <c r="G22" s="44"/>
      <c r="H22" s="44"/>
      <c r="I22" t="s" s="33">
        <v>25</v>
      </c>
      <c r="J22" s="181"/>
      <c r="K22" s="50"/>
      <c r="L22" s="43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18"/>
    </row>
    <row r="23" ht="18" customHeight="1">
      <c r="A23" s="42"/>
      <c r="B23" s="43"/>
      <c r="C23" s="44"/>
      <c r="D23" s="44"/>
      <c r="E23" t="s" s="30">
        <v>32</v>
      </c>
      <c r="F23" s="44"/>
      <c r="G23" s="44"/>
      <c r="H23" s="44"/>
      <c r="I23" t="s" s="33">
        <v>27</v>
      </c>
      <c r="J23" s="181"/>
      <c r="K23" s="50"/>
      <c r="L23" s="43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18"/>
    </row>
    <row r="24" ht="8" customHeight="1">
      <c r="A24" s="42"/>
      <c r="B24" s="43"/>
      <c r="C24" s="44"/>
      <c r="D24" s="44"/>
      <c r="E24" s="44"/>
      <c r="F24" s="44"/>
      <c r="G24" s="44"/>
      <c r="H24" s="44"/>
      <c r="I24" s="44"/>
      <c r="J24" s="49"/>
      <c r="K24" s="50"/>
      <c r="L24" s="43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18"/>
    </row>
    <row r="25" ht="12" customHeight="1">
      <c r="A25" s="42"/>
      <c r="B25" s="43"/>
      <c r="C25" s="44"/>
      <c r="D25" t="s" s="33">
        <v>35</v>
      </c>
      <c r="E25" s="44"/>
      <c r="F25" s="44"/>
      <c r="G25" s="44"/>
      <c r="H25" s="44"/>
      <c r="I25" t="s" s="33">
        <v>25</v>
      </c>
      <c r="J25" t="s" s="184">
        <v>36</v>
      </c>
      <c r="K25" s="50"/>
      <c r="L25" s="43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18"/>
    </row>
    <row r="26" ht="18" customHeight="1">
      <c r="A26" s="42"/>
      <c r="B26" s="43"/>
      <c r="C26" s="44"/>
      <c r="D26" s="44"/>
      <c r="E26" t="s" s="30">
        <v>37</v>
      </c>
      <c r="F26" s="44"/>
      <c r="G26" s="44"/>
      <c r="H26" s="44"/>
      <c r="I26" t="s" s="33">
        <v>27</v>
      </c>
      <c r="J26" t="s" s="184">
        <v>38</v>
      </c>
      <c r="K26" s="50"/>
      <c r="L26" s="43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18"/>
    </row>
    <row r="27" ht="8" customHeight="1">
      <c r="A27" s="42"/>
      <c r="B27" s="43"/>
      <c r="C27" s="44"/>
      <c r="D27" s="44"/>
      <c r="E27" s="44"/>
      <c r="F27" s="44"/>
      <c r="G27" s="44"/>
      <c r="H27" s="44"/>
      <c r="I27" s="44"/>
      <c r="J27" s="49"/>
      <c r="K27" s="50"/>
      <c r="L27" s="43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18"/>
    </row>
    <row r="28" ht="12" customHeight="1">
      <c r="A28" s="42"/>
      <c r="B28" s="43"/>
      <c r="C28" s="44"/>
      <c r="D28" t="s" s="33">
        <v>39</v>
      </c>
      <c r="E28" s="44"/>
      <c r="F28" s="44"/>
      <c r="G28" s="44"/>
      <c r="H28" s="44"/>
      <c r="I28" s="44"/>
      <c r="J28" s="49"/>
      <c r="K28" s="50"/>
      <c r="L28" s="43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18"/>
    </row>
    <row r="29" ht="16.5" customHeight="1">
      <c r="A29" s="185"/>
      <c r="B29" s="186"/>
      <c r="C29" s="187"/>
      <c r="D29" s="187"/>
      <c r="E29" s="39"/>
      <c r="F29" s="15"/>
      <c r="G29" s="15"/>
      <c r="H29" s="15"/>
      <c r="I29" s="187"/>
      <c r="J29" s="188"/>
      <c r="K29" s="189"/>
      <c r="L29" s="186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"/>
    </row>
    <row r="30" ht="8" customHeight="1">
      <c r="A30" s="42"/>
      <c r="B30" s="43"/>
      <c r="C30" s="44"/>
      <c r="D30" s="102"/>
      <c r="E30" s="102"/>
      <c r="F30" s="102"/>
      <c r="G30" s="102"/>
      <c r="H30" s="102"/>
      <c r="I30" s="102"/>
      <c r="J30" s="190"/>
      <c r="K30" s="191"/>
      <c r="L30" s="43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18"/>
    </row>
    <row r="31" ht="8" customHeight="1">
      <c r="A31" s="42"/>
      <c r="B31" s="43"/>
      <c r="C31" s="44"/>
      <c r="D31" s="108"/>
      <c r="E31" s="108"/>
      <c r="F31" s="108"/>
      <c r="G31" s="108"/>
      <c r="H31" s="108"/>
      <c r="I31" s="108"/>
      <c r="J31" s="192"/>
      <c r="K31" s="193"/>
      <c r="L31" s="43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18"/>
    </row>
    <row r="32" ht="24.75" customHeight="1">
      <c r="A32" s="42"/>
      <c r="B32" s="43"/>
      <c r="C32" s="44"/>
      <c r="D32" t="s" s="194">
        <v>40</v>
      </c>
      <c r="E32" s="102"/>
      <c r="F32" s="102"/>
      <c r="G32" s="102"/>
      <c r="H32" s="102"/>
      <c r="I32" s="102"/>
      <c r="J32" s="195">
        <f>ROUND(J123,2)</f>
        <v>10543.6</v>
      </c>
      <c r="K32" s="191"/>
      <c r="L32" s="43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18"/>
    </row>
    <row r="33" ht="8" customHeight="1">
      <c r="A33" s="42"/>
      <c r="B33" s="43"/>
      <c r="C33" s="44"/>
      <c r="D33" s="108"/>
      <c r="E33" s="108"/>
      <c r="F33" s="108"/>
      <c r="G33" s="108"/>
      <c r="H33" s="108"/>
      <c r="I33" s="108"/>
      <c r="J33" s="192"/>
      <c r="K33" s="193"/>
      <c r="L33" s="43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18"/>
    </row>
    <row r="34" ht="14.25" customHeight="1">
      <c r="A34" s="42"/>
      <c r="B34" s="43"/>
      <c r="C34" s="44"/>
      <c r="D34" s="44"/>
      <c r="E34" s="44"/>
      <c r="F34" t="s" s="52">
        <v>42</v>
      </c>
      <c r="G34" s="44"/>
      <c r="H34" s="44"/>
      <c r="I34" t="s" s="52">
        <v>41</v>
      </c>
      <c r="J34" t="s" s="196">
        <v>43</v>
      </c>
      <c r="K34" s="50"/>
      <c r="L34" s="43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18"/>
    </row>
    <row r="35" ht="14.25" customHeight="1">
      <c r="A35" s="42"/>
      <c r="B35" s="43"/>
      <c r="C35" s="44"/>
      <c r="D35" t="s" s="197">
        <v>44</v>
      </c>
      <c r="E35" t="s" s="56">
        <v>45</v>
      </c>
      <c r="F35" s="198">
        <f>ROUND((SUM(BE123:BE139)),2)</f>
        <v>0</v>
      </c>
      <c r="G35" s="199"/>
      <c r="H35" s="199"/>
      <c r="I35" s="200">
        <v>0.2</v>
      </c>
      <c r="J35" s="201">
        <f>ROUND(((SUM(BE123:BE139))*I35),2)</f>
        <v>0</v>
      </c>
      <c r="K35" s="50"/>
      <c r="L35" s="43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18"/>
    </row>
    <row r="36" ht="14.25" customHeight="1">
      <c r="A36" s="42"/>
      <c r="B36" s="43"/>
      <c r="C36" s="44"/>
      <c r="D36" s="44"/>
      <c r="E36" t="s" s="56">
        <v>46</v>
      </c>
      <c r="F36" s="170">
        <f>ROUND((SUM(BF123:BF139)),2)</f>
        <v>10586</v>
      </c>
      <c r="G36" s="44"/>
      <c r="H36" s="44"/>
      <c r="I36" s="202">
        <v>0.2</v>
      </c>
      <c r="J36" s="203">
        <f>ROUND(((SUM(BF123:BF139))*I36),2)</f>
        <v>2117.2</v>
      </c>
      <c r="K36" s="50"/>
      <c r="L36" s="43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18"/>
    </row>
    <row r="37" ht="14.25" customHeight="1" hidden="1">
      <c r="A37" s="42"/>
      <c r="B37" s="43"/>
      <c r="C37" s="44"/>
      <c r="D37" s="44"/>
      <c r="E37" t="s" s="33">
        <v>47</v>
      </c>
      <c r="F37" s="170">
        <f>ROUND((SUM(BG123:BG139)),2)</f>
        <v>0</v>
      </c>
      <c r="G37" s="44"/>
      <c r="H37" s="44"/>
      <c r="I37" s="202">
        <v>0.2</v>
      </c>
      <c r="J37" s="203">
        <f t="shared" si="13" ref="J37:J39">0</f>
        <v>0</v>
      </c>
      <c r="K37" s="50"/>
      <c r="L37" s="43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18"/>
    </row>
    <row r="38" ht="14.25" customHeight="1" hidden="1">
      <c r="A38" s="42"/>
      <c r="B38" s="43"/>
      <c r="C38" s="44"/>
      <c r="D38" s="44"/>
      <c r="E38" t="s" s="33">
        <v>48</v>
      </c>
      <c r="F38" s="170">
        <f>ROUND((SUM(BH123:BH139)),2)</f>
        <v>0</v>
      </c>
      <c r="G38" s="44"/>
      <c r="H38" s="44"/>
      <c r="I38" s="202">
        <v>0.2</v>
      </c>
      <c r="J38" s="203">
        <f t="shared" si="13"/>
        <v>0</v>
      </c>
      <c r="K38" s="50"/>
      <c r="L38" s="43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18"/>
    </row>
    <row r="39" ht="14.25" customHeight="1" hidden="1">
      <c r="A39" s="42"/>
      <c r="B39" s="43"/>
      <c r="C39" s="44"/>
      <c r="D39" s="44"/>
      <c r="E39" t="s" s="56">
        <v>49</v>
      </c>
      <c r="F39" s="198">
        <f>ROUND((SUM(BI123:BI139)),2)</f>
        <v>0</v>
      </c>
      <c r="G39" s="199"/>
      <c r="H39" s="199"/>
      <c r="I39" s="200">
        <v>0</v>
      </c>
      <c r="J39" s="201">
        <f t="shared" si="13"/>
        <v>0</v>
      </c>
      <c r="K39" s="50"/>
      <c r="L39" s="43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18"/>
    </row>
    <row r="40" ht="8" customHeight="1">
      <c r="A40" s="42"/>
      <c r="B40" s="43"/>
      <c r="C40" s="44"/>
      <c r="D40" s="46"/>
      <c r="E40" s="46"/>
      <c r="F40" s="46"/>
      <c r="G40" s="46"/>
      <c r="H40" s="46"/>
      <c r="I40" s="46"/>
      <c r="J40" s="113"/>
      <c r="K40" s="204"/>
      <c r="L40" s="43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18"/>
    </row>
    <row r="41" ht="24.75" customHeight="1">
      <c r="A41" s="42"/>
      <c r="B41" s="43"/>
      <c r="C41" s="205"/>
      <c r="D41" t="s" s="206">
        <v>50</v>
      </c>
      <c r="E41" s="119"/>
      <c r="F41" s="119"/>
      <c r="G41" t="s" s="207">
        <v>51</v>
      </c>
      <c r="H41" t="s" s="208">
        <v>52</v>
      </c>
      <c r="I41" s="119"/>
      <c r="J41" s="209">
        <f>SUM(J32:J39)</f>
        <v>12660.8</v>
      </c>
      <c r="K41" s="210"/>
      <c r="L41" s="43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18"/>
    </row>
    <row r="42" ht="14.25" customHeight="1">
      <c r="A42" s="42"/>
      <c r="B42" s="43"/>
      <c r="C42" s="44"/>
      <c r="D42" s="51"/>
      <c r="E42" s="51"/>
      <c r="F42" s="51"/>
      <c r="G42" s="51"/>
      <c r="H42" s="51"/>
      <c r="I42" s="51"/>
      <c r="J42" s="127"/>
      <c r="K42" s="211"/>
      <c r="L42" s="43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18"/>
    </row>
    <row r="43" ht="14.25" customHeight="1">
      <c r="A43" s="19"/>
      <c r="B43" s="24"/>
      <c r="C43" s="16"/>
      <c r="D43" s="16"/>
      <c r="E43" s="16"/>
      <c r="F43" s="16"/>
      <c r="G43" s="16"/>
      <c r="H43" s="16"/>
      <c r="I43" s="16"/>
      <c r="J43" s="26"/>
      <c r="K43" s="27"/>
      <c r="L43" s="24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8"/>
    </row>
    <row r="44" ht="14.25" customHeight="1">
      <c r="A44" s="19"/>
      <c r="B44" s="24"/>
      <c r="C44" s="16"/>
      <c r="D44" s="16"/>
      <c r="E44" s="16"/>
      <c r="F44" s="16"/>
      <c r="G44" s="16"/>
      <c r="H44" s="16"/>
      <c r="I44" s="16"/>
      <c r="J44" s="26"/>
      <c r="K44" s="27"/>
      <c r="L44" s="24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8"/>
    </row>
    <row r="45" ht="14.25" customHeight="1">
      <c r="A45" s="19"/>
      <c r="B45" s="24"/>
      <c r="C45" s="16"/>
      <c r="D45" s="16"/>
      <c r="E45" s="16"/>
      <c r="F45" s="16"/>
      <c r="G45" s="16"/>
      <c r="H45" s="16"/>
      <c r="I45" s="16"/>
      <c r="J45" s="26"/>
      <c r="K45" s="27"/>
      <c r="L45" s="24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8"/>
    </row>
    <row r="46" ht="14.25" customHeight="1">
      <c r="A46" s="19"/>
      <c r="B46" s="24"/>
      <c r="C46" s="16"/>
      <c r="D46" s="16"/>
      <c r="E46" s="16"/>
      <c r="F46" s="16"/>
      <c r="G46" s="16"/>
      <c r="H46" s="16"/>
      <c r="I46" s="16"/>
      <c r="J46" s="26"/>
      <c r="K46" s="27"/>
      <c r="L46" s="24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8"/>
    </row>
    <row r="47" ht="14.25" customHeight="1">
      <c r="A47" s="19"/>
      <c r="B47" s="24"/>
      <c r="C47" s="16"/>
      <c r="D47" s="16"/>
      <c r="E47" s="16"/>
      <c r="F47" s="16"/>
      <c r="G47" s="16"/>
      <c r="H47" s="16"/>
      <c r="I47" s="16"/>
      <c r="J47" s="26"/>
      <c r="K47" s="27"/>
      <c r="L47" s="24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8"/>
    </row>
    <row r="48" ht="14.25" customHeight="1">
      <c r="A48" s="19"/>
      <c r="B48" s="24"/>
      <c r="C48" s="16"/>
      <c r="D48" s="16"/>
      <c r="E48" s="16"/>
      <c r="F48" s="16"/>
      <c r="G48" s="16"/>
      <c r="H48" s="16"/>
      <c r="I48" s="16"/>
      <c r="J48" s="26"/>
      <c r="K48" s="27"/>
      <c r="L48" s="24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8"/>
    </row>
    <row r="49" ht="14.25" customHeight="1">
      <c r="A49" s="19"/>
      <c r="B49" s="24"/>
      <c r="C49" s="16"/>
      <c r="D49" s="40"/>
      <c r="E49" s="40"/>
      <c r="F49" s="40"/>
      <c r="G49" s="40"/>
      <c r="H49" s="40"/>
      <c r="I49" s="40"/>
      <c r="J49" s="212"/>
      <c r="K49" s="213"/>
      <c r="L49" s="24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8"/>
    </row>
    <row r="50" ht="14.25" customHeight="1">
      <c r="A50" s="42"/>
      <c r="B50" s="43"/>
      <c r="C50" s="44"/>
      <c r="D50" t="s" s="77">
        <v>53</v>
      </c>
      <c r="E50" s="51"/>
      <c r="F50" s="51"/>
      <c r="G50" t="s" s="77">
        <v>54</v>
      </c>
      <c r="H50" s="51"/>
      <c r="I50" s="51"/>
      <c r="J50" s="127"/>
      <c r="K50" s="211"/>
      <c r="L50" s="43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18"/>
    </row>
    <row r="51" ht="11.25" customHeight="1">
      <c r="A51" s="19"/>
      <c r="B51" s="24"/>
      <c r="C51" s="16"/>
      <c r="D51" s="16"/>
      <c r="E51" s="16"/>
      <c r="F51" s="16"/>
      <c r="G51" s="16"/>
      <c r="H51" s="16"/>
      <c r="I51" s="16"/>
      <c r="J51" s="26"/>
      <c r="K51" s="27"/>
      <c r="L51" s="24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8"/>
    </row>
    <row r="52" ht="11.25" customHeight="1">
      <c r="A52" s="19"/>
      <c r="B52" s="24"/>
      <c r="C52" s="16"/>
      <c r="D52" s="16"/>
      <c r="E52" s="16"/>
      <c r="F52" s="16"/>
      <c r="G52" s="16"/>
      <c r="H52" s="16"/>
      <c r="I52" s="16"/>
      <c r="J52" s="26"/>
      <c r="K52" s="27"/>
      <c r="L52" s="24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8"/>
    </row>
    <row r="53" ht="11.25" customHeight="1">
      <c r="A53" s="19"/>
      <c r="B53" s="24"/>
      <c r="C53" s="16"/>
      <c r="D53" s="16"/>
      <c r="E53" s="16"/>
      <c r="F53" s="16"/>
      <c r="G53" s="16"/>
      <c r="H53" s="16"/>
      <c r="I53" s="16"/>
      <c r="J53" s="26"/>
      <c r="K53" s="27"/>
      <c r="L53" s="24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8"/>
    </row>
    <row r="54" ht="11.25" customHeight="1">
      <c r="A54" s="19"/>
      <c r="B54" s="24"/>
      <c r="C54" s="16"/>
      <c r="D54" s="16"/>
      <c r="E54" s="16"/>
      <c r="F54" s="16"/>
      <c r="G54" s="16"/>
      <c r="H54" s="16"/>
      <c r="I54" s="16"/>
      <c r="J54" s="26"/>
      <c r="K54" s="27"/>
      <c r="L54" s="24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8"/>
    </row>
    <row r="55" ht="11.25" customHeight="1">
      <c r="A55" s="19"/>
      <c r="B55" s="24"/>
      <c r="C55" s="16"/>
      <c r="D55" s="16"/>
      <c r="E55" s="16"/>
      <c r="F55" s="16"/>
      <c r="G55" s="16"/>
      <c r="H55" s="16"/>
      <c r="I55" s="16"/>
      <c r="J55" s="26"/>
      <c r="K55" s="27"/>
      <c r="L55" s="24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8"/>
    </row>
    <row r="56" ht="11.25" customHeight="1">
      <c r="A56" s="19"/>
      <c r="B56" s="24"/>
      <c r="C56" s="16"/>
      <c r="D56" s="16"/>
      <c r="E56" s="16"/>
      <c r="F56" s="16"/>
      <c r="G56" s="16"/>
      <c r="H56" s="16"/>
      <c r="I56" s="16"/>
      <c r="J56" s="26"/>
      <c r="K56" s="27"/>
      <c r="L56" s="24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8"/>
    </row>
    <row r="57" ht="11.25" customHeight="1">
      <c r="A57" s="19"/>
      <c r="B57" s="24"/>
      <c r="C57" s="16"/>
      <c r="D57" s="16"/>
      <c r="E57" s="16"/>
      <c r="F57" s="16"/>
      <c r="G57" s="16"/>
      <c r="H57" s="16"/>
      <c r="I57" s="16"/>
      <c r="J57" s="26"/>
      <c r="K57" s="27"/>
      <c r="L57" s="24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8"/>
    </row>
    <row r="58" ht="11.25" customHeight="1">
      <c r="A58" s="19"/>
      <c r="B58" s="24"/>
      <c r="C58" s="16"/>
      <c r="D58" s="16"/>
      <c r="E58" s="16"/>
      <c r="F58" s="16"/>
      <c r="G58" s="16"/>
      <c r="H58" s="16"/>
      <c r="I58" s="16"/>
      <c r="J58" s="26"/>
      <c r="K58" s="27"/>
      <c r="L58" s="24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8"/>
    </row>
    <row r="59" ht="11.25" customHeight="1">
      <c r="A59" s="19"/>
      <c r="B59" s="24"/>
      <c r="C59" s="16"/>
      <c r="D59" s="16"/>
      <c r="E59" s="16"/>
      <c r="F59" s="16"/>
      <c r="G59" s="16"/>
      <c r="H59" s="16"/>
      <c r="I59" s="16"/>
      <c r="J59" s="26"/>
      <c r="K59" s="27"/>
      <c r="L59" s="24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8"/>
    </row>
    <row r="60" ht="11.25" customHeight="1">
      <c r="A60" s="19"/>
      <c r="B60" s="24"/>
      <c r="C60" s="16"/>
      <c r="D60" s="16"/>
      <c r="E60" s="16"/>
      <c r="F60" s="16"/>
      <c r="G60" s="16"/>
      <c r="H60" s="16"/>
      <c r="I60" s="16"/>
      <c r="J60" s="26"/>
      <c r="K60" s="27"/>
      <c r="L60" s="24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8"/>
    </row>
    <row r="61" ht="11.25" customHeight="1">
      <c r="A61" s="42"/>
      <c r="B61" s="43"/>
      <c r="C61" s="44"/>
      <c r="D61" t="s" s="78">
        <v>55</v>
      </c>
      <c r="E61" s="46"/>
      <c r="F61" t="s" s="214">
        <v>56</v>
      </c>
      <c r="G61" t="s" s="78">
        <v>55</v>
      </c>
      <c r="H61" s="46"/>
      <c r="I61" s="46"/>
      <c r="J61" t="s" s="215">
        <v>56</v>
      </c>
      <c r="K61" s="204"/>
      <c r="L61" s="43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18"/>
    </row>
    <row r="62" ht="11.25" customHeight="1">
      <c r="A62" s="19"/>
      <c r="B62" s="24"/>
      <c r="C62" s="16"/>
      <c r="D62" s="41"/>
      <c r="E62" s="41"/>
      <c r="F62" s="41"/>
      <c r="G62" s="41"/>
      <c r="H62" s="41"/>
      <c r="I62" s="41"/>
      <c r="J62" s="216"/>
      <c r="K62" s="217"/>
      <c r="L62" s="24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8"/>
    </row>
    <row r="63" ht="11.25" customHeight="1">
      <c r="A63" s="19"/>
      <c r="B63" s="24"/>
      <c r="C63" s="16"/>
      <c r="D63" s="16"/>
      <c r="E63" s="16"/>
      <c r="F63" s="16"/>
      <c r="G63" s="16"/>
      <c r="H63" s="16"/>
      <c r="I63" s="16"/>
      <c r="J63" s="26"/>
      <c r="K63" s="27"/>
      <c r="L63" s="24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8"/>
    </row>
    <row r="64" ht="11.25" customHeight="1">
      <c r="A64" s="19"/>
      <c r="B64" s="24"/>
      <c r="C64" s="16"/>
      <c r="D64" s="40"/>
      <c r="E64" s="40"/>
      <c r="F64" s="40"/>
      <c r="G64" s="40"/>
      <c r="H64" s="40"/>
      <c r="I64" s="40"/>
      <c r="J64" s="212"/>
      <c r="K64" s="213"/>
      <c r="L64" s="24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8"/>
    </row>
    <row r="65" ht="11.25" customHeight="1">
      <c r="A65" s="42"/>
      <c r="B65" s="43"/>
      <c r="C65" s="44"/>
      <c r="D65" t="s" s="77">
        <v>57</v>
      </c>
      <c r="E65" s="51"/>
      <c r="F65" s="51"/>
      <c r="G65" t="s" s="77">
        <v>58</v>
      </c>
      <c r="H65" s="51"/>
      <c r="I65" s="51"/>
      <c r="J65" s="127"/>
      <c r="K65" s="211"/>
      <c r="L65" s="43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18"/>
    </row>
    <row r="66" ht="11.25" customHeight="1">
      <c r="A66" s="19"/>
      <c r="B66" s="24"/>
      <c r="C66" s="16"/>
      <c r="D66" s="16"/>
      <c r="E66" s="16"/>
      <c r="F66" s="16"/>
      <c r="G66" s="16"/>
      <c r="H66" s="16"/>
      <c r="I66" s="16"/>
      <c r="J66" s="26"/>
      <c r="K66" s="27"/>
      <c r="L66" s="24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8"/>
    </row>
    <row r="67" ht="11.25" customHeight="1">
      <c r="A67" s="19"/>
      <c r="B67" s="24"/>
      <c r="C67" s="16"/>
      <c r="D67" s="16"/>
      <c r="E67" s="16"/>
      <c r="F67" s="16"/>
      <c r="G67" s="16"/>
      <c r="H67" s="16"/>
      <c r="I67" s="16"/>
      <c r="J67" s="26"/>
      <c r="K67" s="27"/>
      <c r="L67" s="24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8"/>
    </row>
    <row r="68" ht="11.25" customHeight="1">
      <c r="A68" s="19"/>
      <c r="B68" s="24"/>
      <c r="C68" s="16"/>
      <c r="D68" s="16"/>
      <c r="E68" s="16"/>
      <c r="F68" s="16"/>
      <c r="G68" s="16"/>
      <c r="H68" s="16"/>
      <c r="I68" s="16"/>
      <c r="J68" s="26"/>
      <c r="K68" s="27"/>
      <c r="L68" s="24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8"/>
    </row>
    <row r="69" ht="11.25" customHeight="1">
      <c r="A69" s="19"/>
      <c r="B69" s="24"/>
      <c r="C69" s="16"/>
      <c r="D69" s="16"/>
      <c r="E69" s="16"/>
      <c r="F69" s="16"/>
      <c r="G69" s="16"/>
      <c r="H69" s="16"/>
      <c r="I69" s="16"/>
      <c r="J69" s="26"/>
      <c r="K69" s="27"/>
      <c r="L69" s="24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8"/>
    </row>
    <row r="70" ht="11.25" customHeight="1">
      <c r="A70" s="19"/>
      <c r="B70" s="24"/>
      <c r="C70" s="16"/>
      <c r="D70" s="16"/>
      <c r="E70" s="16"/>
      <c r="F70" s="16"/>
      <c r="G70" s="16"/>
      <c r="H70" s="16"/>
      <c r="I70" s="16"/>
      <c r="J70" s="26"/>
      <c r="K70" s="27"/>
      <c r="L70" s="24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8"/>
    </row>
    <row r="71" ht="11.25" customHeight="1">
      <c r="A71" s="19"/>
      <c r="B71" s="24"/>
      <c r="C71" s="16"/>
      <c r="D71" s="16"/>
      <c r="E71" s="16"/>
      <c r="F71" s="16"/>
      <c r="G71" s="16"/>
      <c r="H71" s="16"/>
      <c r="I71" s="16"/>
      <c r="J71" s="26"/>
      <c r="K71" s="27"/>
      <c r="L71" s="24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8"/>
    </row>
    <row r="72" ht="11.25" customHeight="1">
      <c r="A72" s="19"/>
      <c r="B72" s="24"/>
      <c r="C72" s="16"/>
      <c r="D72" s="16"/>
      <c r="E72" s="16"/>
      <c r="F72" s="16"/>
      <c r="G72" s="16"/>
      <c r="H72" s="16"/>
      <c r="I72" s="16"/>
      <c r="J72" s="26"/>
      <c r="K72" s="27"/>
      <c r="L72" s="24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8"/>
    </row>
    <row r="73" ht="11.25" customHeight="1">
      <c r="A73" s="19"/>
      <c r="B73" s="24"/>
      <c r="C73" s="16"/>
      <c r="D73" s="16"/>
      <c r="E73" s="16"/>
      <c r="F73" s="16"/>
      <c r="G73" s="16"/>
      <c r="H73" s="16"/>
      <c r="I73" s="16"/>
      <c r="J73" s="26"/>
      <c r="K73" s="27"/>
      <c r="L73" s="24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8"/>
    </row>
    <row r="74" ht="11.25" customHeight="1">
      <c r="A74" s="19"/>
      <c r="B74" s="24"/>
      <c r="C74" s="16"/>
      <c r="D74" s="16"/>
      <c r="E74" s="16"/>
      <c r="F74" s="16"/>
      <c r="G74" s="16"/>
      <c r="H74" s="16"/>
      <c r="I74" s="16"/>
      <c r="J74" s="26"/>
      <c r="K74" s="27"/>
      <c r="L74" s="24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8"/>
    </row>
    <row r="75" ht="11.25" customHeight="1">
      <c r="A75" s="19"/>
      <c r="B75" s="24"/>
      <c r="C75" s="16"/>
      <c r="D75" s="16"/>
      <c r="E75" s="16"/>
      <c r="F75" s="16"/>
      <c r="G75" s="16"/>
      <c r="H75" s="16"/>
      <c r="I75" s="16"/>
      <c r="J75" s="26"/>
      <c r="K75" s="27"/>
      <c r="L75" s="24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8"/>
    </row>
    <row r="76" ht="11.25" customHeight="1">
      <c r="A76" s="42"/>
      <c r="B76" s="43"/>
      <c r="C76" s="44"/>
      <c r="D76" t="s" s="78">
        <v>55</v>
      </c>
      <c r="E76" s="46"/>
      <c r="F76" t="s" s="214">
        <v>56</v>
      </c>
      <c r="G76" t="s" s="78">
        <v>55</v>
      </c>
      <c r="H76" s="46"/>
      <c r="I76" s="46"/>
      <c r="J76" t="s" s="215">
        <v>56</v>
      </c>
      <c r="K76" s="204"/>
      <c r="L76" s="43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18"/>
    </row>
    <row r="77" ht="14.25" customHeight="1">
      <c r="A77" s="42"/>
      <c r="B77" s="79"/>
      <c r="C77" s="80"/>
      <c r="D77" s="218"/>
      <c r="E77" s="218"/>
      <c r="F77" s="218"/>
      <c r="G77" s="218"/>
      <c r="H77" s="218"/>
      <c r="I77" s="218"/>
      <c r="J77" s="219"/>
      <c r="K77" s="220"/>
      <c r="L77" s="43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18"/>
    </row>
    <row r="78" ht="11.25" customHeight="1">
      <c r="A78" s="12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8"/>
    </row>
    <row r="79" ht="11.25" customHeight="1">
      <c r="A79" s="12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8"/>
    </row>
    <row r="80" ht="11.25" customHeight="1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8"/>
    </row>
    <row r="81" ht="8" customHeight="1">
      <c r="A81" s="42"/>
      <c r="B81" s="83"/>
      <c r="C81" s="84"/>
      <c r="D81" s="84"/>
      <c r="E81" s="84"/>
      <c r="F81" s="84"/>
      <c r="G81" s="84"/>
      <c r="H81" s="84"/>
      <c r="I81" s="84"/>
      <c r="J81" s="85"/>
      <c r="K81" s="86"/>
      <c r="L81" s="43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18"/>
    </row>
    <row r="82" ht="24.75" customHeight="1">
      <c r="A82" s="42"/>
      <c r="B82" s="43"/>
      <c r="C82" t="s" s="25">
        <v>115</v>
      </c>
      <c r="D82" s="44"/>
      <c r="E82" s="44"/>
      <c r="F82" s="44"/>
      <c r="G82" s="44"/>
      <c r="H82" s="44"/>
      <c r="I82" s="44"/>
      <c r="J82" s="49"/>
      <c r="K82" s="50"/>
      <c r="L82" s="43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18"/>
    </row>
    <row r="83" ht="8" customHeight="1">
      <c r="A83" s="42"/>
      <c r="B83" s="43"/>
      <c r="C83" s="44"/>
      <c r="D83" s="44"/>
      <c r="E83" s="44"/>
      <c r="F83" s="44"/>
      <c r="G83" s="44"/>
      <c r="H83" s="44"/>
      <c r="I83" s="44"/>
      <c r="J83" s="49"/>
      <c r="K83" s="50"/>
      <c r="L83" s="43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18"/>
    </row>
    <row r="84" ht="12" customHeight="1">
      <c r="A84" s="42"/>
      <c r="B84" s="43"/>
      <c r="C84" t="s" s="33">
        <v>17</v>
      </c>
      <c r="D84" s="44"/>
      <c r="E84" s="44"/>
      <c r="F84" s="44"/>
      <c r="G84" s="44"/>
      <c r="H84" s="44"/>
      <c r="I84" s="44"/>
      <c r="J84" s="49"/>
      <c r="K84" s="50"/>
      <c r="L84" s="43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18"/>
    </row>
    <row r="85" ht="16.5" customHeight="1">
      <c r="A85" s="42"/>
      <c r="B85" s="43"/>
      <c r="C85" s="44"/>
      <c r="D85" s="44"/>
      <c r="E85" t="s" s="180">
        <f>E7</f>
        <v>109</v>
      </c>
      <c r="F85" s="15"/>
      <c r="G85" s="15"/>
      <c r="H85" s="15"/>
      <c r="I85" s="44"/>
      <c r="J85" s="49"/>
      <c r="K85" s="50"/>
      <c r="L85" s="43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18"/>
    </row>
    <row r="86" ht="12" customHeight="1">
      <c r="A86" s="19"/>
      <c r="B86" s="24"/>
      <c r="C86" t="s" s="33">
        <v>110</v>
      </c>
      <c r="D86" s="16"/>
      <c r="E86" s="16"/>
      <c r="F86" s="16"/>
      <c r="G86" s="16"/>
      <c r="H86" s="16"/>
      <c r="I86" s="16"/>
      <c r="J86" s="26"/>
      <c r="K86" s="27"/>
      <c r="L86" s="24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8"/>
    </row>
    <row r="87" ht="16.5" customHeight="1">
      <c r="A87" s="42"/>
      <c r="B87" s="43"/>
      <c r="C87" s="44"/>
      <c r="D87" s="44"/>
      <c r="E87" t="s" s="180">
        <v>111</v>
      </c>
      <c r="F87" s="15"/>
      <c r="G87" s="15"/>
      <c r="H87" s="15"/>
      <c r="I87" s="44"/>
      <c r="J87" s="49"/>
      <c r="K87" s="50"/>
      <c r="L87" s="43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18"/>
    </row>
    <row r="88" ht="12" customHeight="1">
      <c r="A88" s="42"/>
      <c r="B88" s="43"/>
      <c r="C88" t="s" s="33">
        <v>112</v>
      </c>
      <c r="D88" s="44"/>
      <c r="E88" s="44"/>
      <c r="F88" s="44"/>
      <c r="G88" s="44"/>
      <c r="H88" s="44"/>
      <c r="I88" s="44"/>
      <c r="J88" s="49"/>
      <c r="K88" s="50"/>
      <c r="L88" s="43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18"/>
    </row>
    <row r="89" ht="16.5" customHeight="1">
      <c r="A89" s="42"/>
      <c r="B89" s="43"/>
      <c r="C89" s="44"/>
      <c r="D89" s="44"/>
      <c r="E89" t="s" s="97">
        <f>E11</f>
        <v>235</v>
      </c>
      <c r="F89" s="15"/>
      <c r="G89" s="15"/>
      <c r="H89" s="15"/>
      <c r="I89" s="44"/>
      <c r="J89" s="49"/>
      <c r="K89" s="50"/>
      <c r="L89" s="43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18"/>
    </row>
    <row r="90" ht="8" customHeight="1">
      <c r="A90" s="42"/>
      <c r="B90" s="43"/>
      <c r="C90" s="44"/>
      <c r="D90" s="44"/>
      <c r="E90" s="44"/>
      <c r="F90" s="44"/>
      <c r="G90" s="44"/>
      <c r="H90" s="44"/>
      <c r="I90" s="44"/>
      <c r="J90" s="49"/>
      <c r="K90" s="50"/>
      <c r="L90" s="43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18"/>
    </row>
    <row r="91" ht="12" customHeight="1">
      <c r="A91" s="42"/>
      <c r="B91" s="43"/>
      <c r="C91" t="s" s="33">
        <v>21</v>
      </c>
      <c r="D91" s="44"/>
      <c r="E91" s="44"/>
      <c r="F91" t="s" s="30">
        <f>F14</f>
        <v>114</v>
      </c>
      <c r="G91" s="44"/>
      <c r="H91" s="44"/>
      <c r="I91" t="s" s="33">
        <v>23</v>
      </c>
      <c r="J91" s="182">
        <f>IF(J14="","",J14)</f>
        <v>44743</v>
      </c>
      <c r="K91" s="50"/>
      <c r="L91" s="43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18"/>
    </row>
    <row r="92" ht="8" customHeight="1">
      <c r="A92" s="42"/>
      <c r="B92" s="43"/>
      <c r="C92" s="44"/>
      <c r="D92" s="44"/>
      <c r="E92" s="44"/>
      <c r="F92" s="44"/>
      <c r="G92" s="44"/>
      <c r="H92" s="44"/>
      <c r="I92" s="44"/>
      <c r="J92" s="49"/>
      <c r="K92" s="50"/>
      <c r="L92" s="43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18"/>
    </row>
    <row r="93" ht="15" customHeight="1">
      <c r="A93" s="42"/>
      <c r="B93" s="43"/>
      <c r="C93" t="s" s="33">
        <v>24</v>
      </c>
      <c r="D93" s="44"/>
      <c r="E93" s="44"/>
      <c r="F93" t="s" s="30">
        <f>E17</f>
        <v>64</v>
      </c>
      <c r="G93" s="44"/>
      <c r="H93" s="44"/>
      <c r="I93" t="s" s="33">
        <v>31</v>
      </c>
      <c r="J93" t="s" s="221">
        <f>E23</f>
        <v>65</v>
      </c>
      <c r="K93" s="50"/>
      <c r="L93" s="43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18"/>
    </row>
    <row r="94" ht="25.5" customHeight="1">
      <c r="A94" s="42"/>
      <c r="B94" s="43"/>
      <c r="C94" t="s" s="33">
        <v>28</v>
      </c>
      <c r="D94" s="44"/>
      <c r="E94" s="44"/>
      <c r="F94" t="s" s="30">
        <f>IF(E20="","",E20)</f>
        <v>67</v>
      </c>
      <c r="G94" s="44"/>
      <c r="H94" s="44"/>
      <c r="I94" t="s" s="33">
        <v>35</v>
      </c>
      <c r="J94" t="s" s="221">
        <f>E26</f>
        <v>68</v>
      </c>
      <c r="K94" s="50"/>
      <c r="L94" s="43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18"/>
    </row>
    <row r="95" ht="9.75" customHeight="1">
      <c r="A95" s="42"/>
      <c r="B95" s="43"/>
      <c r="C95" s="44"/>
      <c r="D95" s="44"/>
      <c r="E95" s="44"/>
      <c r="F95" s="44"/>
      <c r="G95" s="44"/>
      <c r="H95" s="44"/>
      <c r="I95" s="44"/>
      <c r="J95" s="49"/>
      <c r="K95" s="50"/>
      <c r="L95" s="43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18"/>
    </row>
    <row r="96" ht="29.25" customHeight="1">
      <c r="A96" s="42"/>
      <c r="B96" s="43"/>
      <c r="C96" t="s" s="222">
        <v>117</v>
      </c>
      <c r="D96" s="223"/>
      <c r="E96" s="223"/>
      <c r="F96" s="223"/>
      <c r="G96" s="223"/>
      <c r="H96" s="223"/>
      <c r="I96" s="223"/>
      <c r="J96" t="s" s="224">
        <v>118</v>
      </c>
      <c r="K96" s="225"/>
      <c r="L96" s="43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18"/>
    </row>
    <row r="97" ht="9.75" customHeight="1">
      <c r="A97" s="42"/>
      <c r="B97" s="43"/>
      <c r="C97" s="44"/>
      <c r="D97" s="44"/>
      <c r="E97" s="44"/>
      <c r="F97" s="44"/>
      <c r="G97" s="44"/>
      <c r="H97" s="44"/>
      <c r="I97" s="44"/>
      <c r="J97" s="49"/>
      <c r="K97" s="50"/>
      <c r="L97" s="43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18"/>
    </row>
    <row r="98" ht="22.5" customHeight="1">
      <c r="A98" s="42"/>
      <c r="B98" s="43"/>
      <c r="C98" t="s" s="226">
        <v>119</v>
      </c>
      <c r="D98" s="44"/>
      <c r="E98" s="44"/>
      <c r="F98" s="44"/>
      <c r="G98" s="44"/>
      <c r="H98" s="44"/>
      <c r="I98" s="44"/>
      <c r="J98" s="227">
        <f>J123</f>
        <v>10543.6</v>
      </c>
      <c r="K98" s="50"/>
      <c r="L98" s="43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t="s" s="17">
        <v>120</v>
      </c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18"/>
    </row>
    <row r="99" ht="24.75" customHeight="1">
      <c r="A99" s="228"/>
      <c r="B99" s="229"/>
      <c r="C99" s="230"/>
      <c r="D99" t="s" s="231">
        <v>121</v>
      </c>
      <c r="E99" s="232"/>
      <c r="F99" s="232"/>
      <c r="G99" s="232"/>
      <c r="H99" s="232"/>
      <c r="I99" s="232"/>
      <c r="J99" s="233">
        <f>J124</f>
        <v>10543.6</v>
      </c>
      <c r="K99" s="234"/>
      <c r="L99" s="229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  <c r="AA99" s="230"/>
      <c r="AB99" s="230"/>
      <c r="AC99" s="230"/>
      <c r="AD99" s="230"/>
      <c r="AE99" s="230"/>
      <c r="AF99" s="230"/>
      <c r="AG99" s="230"/>
      <c r="AH99" s="230"/>
      <c r="AI99" s="230"/>
      <c r="AJ99" s="230"/>
      <c r="AK99" s="230"/>
      <c r="AL99" s="230"/>
      <c r="AM99" s="230"/>
      <c r="AN99" s="230"/>
      <c r="AO99" s="230"/>
      <c r="AP99" s="230"/>
      <c r="AQ99" s="230"/>
      <c r="AR99" s="230"/>
      <c r="AS99" s="230"/>
      <c r="AT99" s="230"/>
      <c r="AU99" s="230"/>
      <c r="AV99" s="230"/>
      <c r="AW99" s="230"/>
      <c r="AX99" s="230"/>
      <c r="AY99" s="230"/>
      <c r="AZ99" s="230"/>
      <c r="BA99" s="230"/>
      <c r="BB99" s="230"/>
      <c r="BC99" s="230"/>
      <c r="BD99" s="230"/>
      <c r="BE99" s="230"/>
      <c r="BF99" s="230"/>
      <c r="BG99" s="230"/>
      <c r="BH99" s="230"/>
      <c r="BI99" s="230"/>
      <c r="BJ99" s="230"/>
      <c r="BK99" s="230"/>
      <c r="BL99" s="230"/>
      <c r="BM99" s="230"/>
      <c r="BN99" s="18"/>
    </row>
    <row r="100" ht="19.5" customHeight="1">
      <c r="A100" s="235"/>
      <c r="B100" s="236"/>
      <c r="C100" s="164"/>
      <c r="D100" t="s" s="237">
        <v>123</v>
      </c>
      <c r="E100" s="238"/>
      <c r="F100" s="238"/>
      <c r="G100" s="238"/>
      <c r="H100" s="238"/>
      <c r="I100" s="238"/>
      <c r="J100" s="239">
        <f>J125</f>
        <v>10099</v>
      </c>
      <c r="K100" s="240"/>
      <c r="L100" s="236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8"/>
    </row>
    <row r="101" ht="19.5" customHeight="1">
      <c r="A101" s="235"/>
      <c r="B101" s="236"/>
      <c r="C101" s="164"/>
      <c r="D101" t="s" s="237">
        <v>124</v>
      </c>
      <c r="E101" s="238"/>
      <c r="F101" s="238"/>
      <c r="G101" s="238"/>
      <c r="H101" s="238"/>
      <c r="I101" s="238"/>
      <c r="J101" s="239">
        <f>J138</f>
        <v>444.6</v>
      </c>
      <c r="K101" s="240"/>
      <c r="L101" s="236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8"/>
    </row>
    <row r="102" ht="21.75" customHeight="1">
      <c r="A102" s="42"/>
      <c r="B102" s="43"/>
      <c r="C102" s="44"/>
      <c r="D102" s="108"/>
      <c r="E102" s="108"/>
      <c r="F102" s="108"/>
      <c r="G102" s="108"/>
      <c r="H102" s="108"/>
      <c r="I102" s="108"/>
      <c r="J102" s="192"/>
      <c r="K102" s="50"/>
      <c r="L102" s="43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18"/>
    </row>
    <row r="103" ht="8" customHeight="1">
      <c r="A103" s="42"/>
      <c r="B103" s="79"/>
      <c r="C103" s="80"/>
      <c r="D103" s="80"/>
      <c r="E103" s="80"/>
      <c r="F103" s="80"/>
      <c r="G103" s="80"/>
      <c r="H103" s="80"/>
      <c r="I103" s="80"/>
      <c r="J103" s="81"/>
      <c r="K103" s="82"/>
      <c r="L103" s="43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18"/>
    </row>
    <row r="104" ht="11.25" customHeight="1">
      <c r="A104" s="12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8"/>
    </row>
    <row r="105" ht="11.25" customHeight="1">
      <c r="A105" s="12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8"/>
    </row>
    <row r="106" ht="11.25" customHeight="1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8"/>
    </row>
    <row r="107" ht="8" customHeight="1">
      <c r="A107" s="42"/>
      <c r="B107" s="83"/>
      <c r="C107" s="84"/>
      <c r="D107" s="84"/>
      <c r="E107" s="84"/>
      <c r="F107" s="84"/>
      <c r="G107" s="84"/>
      <c r="H107" s="84"/>
      <c r="I107" s="84"/>
      <c r="J107" s="85"/>
      <c r="K107" s="86"/>
      <c r="L107" s="43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18"/>
    </row>
    <row r="108" ht="24.75" customHeight="1">
      <c r="A108" s="42"/>
      <c r="B108" s="43"/>
      <c r="C108" t="s" s="25">
        <v>125</v>
      </c>
      <c r="D108" s="44"/>
      <c r="E108" s="44"/>
      <c r="F108" s="44"/>
      <c r="G108" s="44"/>
      <c r="H108" s="44"/>
      <c r="I108" s="44"/>
      <c r="J108" s="49"/>
      <c r="K108" s="50"/>
      <c r="L108" s="43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18"/>
    </row>
    <row r="109" ht="8" customHeight="1">
      <c r="A109" s="42"/>
      <c r="B109" s="43"/>
      <c r="C109" s="44"/>
      <c r="D109" s="44"/>
      <c r="E109" s="44"/>
      <c r="F109" s="44"/>
      <c r="G109" s="44"/>
      <c r="H109" s="44"/>
      <c r="I109" s="44"/>
      <c r="J109" s="49"/>
      <c r="K109" s="50"/>
      <c r="L109" s="43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18"/>
    </row>
    <row r="110" ht="12" customHeight="1">
      <c r="A110" s="42"/>
      <c r="B110" s="43"/>
      <c r="C110" t="s" s="33">
        <v>17</v>
      </c>
      <c r="D110" s="44"/>
      <c r="E110" s="44"/>
      <c r="F110" s="44"/>
      <c r="G110" s="44"/>
      <c r="H110" s="44"/>
      <c r="I110" s="44"/>
      <c r="J110" s="49"/>
      <c r="K110" s="50"/>
      <c r="L110" s="43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18"/>
    </row>
    <row r="111" ht="16.5" customHeight="1">
      <c r="A111" s="42"/>
      <c r="B111" s="43"/>
      <c r="C111" s="44"/>
      <c r="D111" s="44"/>
      <c r="E111" t="s" s="180">
        <f>E7</f>
        <v>109</v>
      </c>
      <c r="F111" s="15"/>
      <c r="G111" s="15"/>
      <c r="H111" s="15"/>
      <c r="I111" s="44"/>
      <c r="J111" s="49"/>
      <c r="K111" s="50"/>
      <c r="L111" s="43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18"/>
    </row>
    <row r="112" ht="12" customHeight="1">
      <c r="A112" s="19"/>
      <c r="B112" s="24"/>
      <c r="C112" t="s" s="33">
        <v>110</v>
      </c>
      <c r="D112" s="16"/>
      <c r="E112" s="16"/>
      <c r="F112" s="16"/>
      <c r="G112" s="16"/>
      <c r="H112" s="16"/>
      <c r="I112" s="16"/>
      <c r="J112" s="26"/>
      <c r="K112" s="27"/>
      <c r="L112" s="24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8"/>
    </row>
    <row r="113" ht="16.5" customHeight="1">
      <c r="A113" s="42"/>
      <c r="B113" s="43"/>
      <c r="C113" s="44"/>
      <c r="D113" s="44"/>
      <c r="E113" t="s" s="180">
        <v>111</v>
      </c>
      <c r="F113" s="15"/>
      <c r="G113" s="15"/>
      <c r="H113" s="15"/>
      <c r="I113" s="44"/>
      <c r="J113" s="49"/>
      <c r="K113" s="50"/>
      <c r="L113" s="43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18"/>
    </row>
    <row r="114" ht="12" customHeight="1">
      <c r="A114" s="42"/>
      <c r="B114" s="43"/>
      <c r="C114" t="s" s="33">
        <v>112</v>
      </c>
      <c r="D114" s="44"/>
      <c r="E114" s="44"/>
      <c r="F114" s="44"/>
      <c r="G114" s="44"/>
      <c r="H114" s="44"/>
      <c r="I114" s="44"/>
      <c r="J114" s="49"/>
      <c r="K114" s="50"/>
      <c r="L114" s="43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18"/>
    </row>
    <row r="115" ht="16.5" customHeight="1">
      <c r="A115" s="42"/>
      <c r="B115" s="43"/>
      <c r="C115" s="44"/>
      <c r="D115" s="44"/>
      <c r="E115" t="s" s="97">
        <f>E11</f>
        <v>235</v>
      </c>
      <c r="F115" s="15"/>
      <c r="G115" s="15"/>
      <c r="H115" s="15"/>
      <c r="I115" s="44"/>
      <c r="J115" s="49"/>
      <c r="K115" s="50"/>
      <c r="L115" s="43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18"/>
    </row>
    <row r="116" ht="8" customHeight="1">
      <c r="A116" s="42"/>
      <c r="B116" s="43"/>
      <c r="C116" s="44"/>
      <c r="D116" s="44"/>
      <c r="E116" s="44"/>
      <c r="F116" s="44"/>
      <c r="G116" s="44"/>
      <c r="H116" s="44"/>
      <c r="I116" s="44"/>
      <c r="J116" s="49"/>
      <c r="K116" s="50"/>
      <c r="L116" s="43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18"/>
    </row>
    <row r="117" ht="12" customHeight="1">
      <c r="A117" s="42"/>
      <c r="B117" s="43"/>
      <c r="C117" t="s" s="33">
        <v>21</v>
      </c>
      <c r="D117" s="44"/>
      <c r="E117" s="44"/>
      <c r="F117" t="s" s="30">
        <f>F14</f>
        <v>114</v>
      </c>
      <c r="G117" s="44"/>
      <c r="H117" s="44"/>
      <c r="I117" t="s" s="33">
        <v>23</v>
      </c>
      <c r="J117" s="182">
        <f>IF(J14="","",J14)</f>
        <v>44743</v>
      </c>
      <c r="K117" s="50"/>
      <c r="L117" s="43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18"/>
    </row>
    <row r="118" ht="8" customHeight="1">
      <c r="A118" s="42"/>
      <c r="B118" s="43"/>
      <c r="C118" s="44"/>
      <c r="D118" s="44"/>
      <c r="E118" s="44"/>
      <c r="F118" s="44"/>
      <c r="G118" s="44"/>
      <c r="H118" s="44"/>
      <c r="I118" s="44"/>
      <c r="J118" s="49"/>
      <c r="K118" s="50"/>
      <c r="L118" s="43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18"/>
    </row>
    <row r="119" ht="15" customHeight="1">
      <c r="A119" s="42"/>
      <c r="B119" s="43"/>
      <c r="C119" t="s" s="33">
        <v>24</v>
      </c>
      <c r="D119" s="44"/>
      <c r="E119" s="44"/>
      <c r="F119" t="s" s="30">
        <f>E17</f>
        <v>64</v>
      </c>
      <c r="G119" s="44"/>
      <c r="H119" s="44"/>
      <c r="I119" t="s" s="33">
        <v>31</v>
      </c>
      <c r="J119" t="s" s="221">
        <f>E23</f>
        <v>65</v>
      </c>
      <c r="K119" s="50"/>
      <c r="L119" s="43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18"/>
    </row>
    <row r="120" ht="25.5" customHeight="1">
      <c r="A120" s="42"/>
      <c r="B120" s="43"/>
      <c r="C120" t="s" s="33">
        <v>28</v>
      </c>
      <c r="D120" s="44"/>
      <c r="E120" s="44"/>
      <c r="F120" t="s" s="30">
        <f>IF(E20="","",E20)</f>
        <v>67</v>
      </c>
      <c r="G120" s="44"/>
      <c r="H120" s="44"/>
      <c r="I120" t="s" s="33">
        <v>35</v>
      </c>
      <c r="J120" t="s" s="221">
        <f>E26</f>
        <v>68</v>
      </c>
      <c r="K120" s="50"/>
      <c r="L120" s="43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18"/>
    </row>
    <row r="121" ht="9.75" customHeight="1">
      <c r="A121" s="42"/>
      <c r="B121" s="43"/>
      <c r="C121" s="102"/>
      <c r="D121" s="102"/>
      <c r="E121" s="102"/>
      <c r="F121" s="102"/>
      <c r="G121" s="102"/>
      <c r="H121" s="102"/>
      <c r="I121" s="102"/>
      <c r="J121" s="190"/>
      <c r="K121" s="50"/>
      <c r="L121" s="43"/>
      <c r="M121" s="102"/>
      <c r="N121" s="102"/>
      <c r="O121" s="102"/>
      <c r="P121" s="102"/>
      <c r="Q121" s="102"/>
      <c r="R121" s="102"/>
      <c r="S121" s="102"/>
      <c r="T121" s="102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18"/>
    </row>
    <row r="122" ht="29.25" customHeight="1">
      <c r="A122" s="241"/>
      <c r="B122" s="242"/>
      <c r="C122" t="s" s="243">
        <v>126</v>
      </c>
      <c r="D122" t="s" s="244">
        <v>73</v>
      </c>
      <c r="E122" t="s" s="244">
        <v>69</v>
      </c>
      <c r="F122" t="s" s="244">
        <v>70</v>
      </c>
      <c r="G122" t="s" s="244">
        <v>127</v>
      </c>
      <c r="H122" t="s" s="244">
        <v>128</v>
      </c>
      <c r="I122" t="s" s="244">
        <v>129</v>
      </c>
      <c r="J122" t="s" s="245">
        <v>118</v>
      </c>
      <c r="K122" t="s" s="246">
        <v>130</v>
      </c>
      <c r="L122" s="242"/>
      <c r="M122" s="247"/>
      <c r="N122" t="s" s="125">
        <v>44</v>
      </c>
      <c r="O122" t="s" s="125">
        <v>131</v>
      </c>
      <c r="P122" t="s" s="125">
        <v>132</v>
      </c>
      <c r="Q122" t="s" s="125">
        <v>133</v>
      </c>
      <c r="R122" t="s" s="125">
        <v>134</v>
      </c>
      <c r="S122" t="s" s="125">
        <v>135</v>
      </c>
      <c r="T122" t="s" s="126">
        <v>136</v>
      </c>
      <c r="U122" s="248"/>
      <c r="V122" s="249"/>
      <c r="W122" s="249"/>
      <c r="X122" s="249"/>
      <c r="Y122" s="249"/>
      <c r="Z122" s="249"/>
      <c r="AA122" s="249"/>
      <c r="AB122" s="249"/>
      <c r="AC122" s="249"/>
      <c r="AD122" s="249"/>
      <c r="AE122" s="249"/>
      <c r="AF122" s="249"/>
      <c r="AG122" s="249"/>
      <c r="AH122" s="249"/>
      <c r="AI122" s="249"/>
      <c r="AJ122" s="249"/>
      <c r="AK122" s="249"/>
      <c r="AL122" s="249"/>
      <c r="AM122" s="249"/>
      <c r="AN122" s="249"/>
      <c r="AO122" s="249"/>
      <c r="AP122" s="249"/>
      <c r="AQ122" s="249"/>
      <c r="AR122" s="249"/>
      <c r="AS122" s="249"/>
      <c r="AT122" s="249"/>
      <c r="AU122" s="249"/>
      <c r="AV122" s="249"/>
      <c r="AW122" s="249"/>
      <c r="AX122" s="249"/>
      <c r="AY122" s="249"/>
      <c r="AZ122" s="249"/>
      <c r="BA122" s="249"/>
      <c r="BB122" s="249"/>
      <c r="BC122" s="249"/>
      <c r="BD122" s="249"/>
      <c r="BE122" s="249"/>
      <c r="BF122" s="249"/>
      <c r="BG122" s="249"/>
      <c r="BH122" s="249"/>
      <c r="BI122" s="249"/>
      <c r="BJ122" s="249"/>
      <c r="BK122" s="249"/>
      <c r="BL122" s="249"/>
      <c r="BM122" s="249"/>
      <c r="BN122" s="18"/>
    </row>
    <row r="123" ht="22.5" customHeight="1">
      <c r="A123" s="42"/>
      <c r="B123" s="43"/>
      <c r="C123" t="s" s="250">
        <v>119</v>
      </c>
      <c r="D123" s="108"/>
      <c r="E123" s="108"/>
      <c r="F123" s="108"/>
      <c r="G123" s="108"/>
      <c r="H123" s="108"/>
      <c r="I123" s="108"/>
      <c r="J123" s="251">
        <f>J124+J140</f>
        <v>10543.6</v>
      </c>
      <c r="K123" s="50"/>
      <c r="L123" s="105"/>
      <c r="M123" s="128"/>
      <c r="N123" s="108"/>
      <c r="O123" s="108"/>
      <c r="P123" s="252">
        <f>P124</f>
        <v>11.3454</v>
      </c>
      <c r="Q123" s="108"/>
      <c r="R123" s="252">
        <f>R124</f>
        <v>0.30206</v>
      </c>
      <c r="S123" s="108"/>
      <c r="T123" s="253">
        <f>T124</f>
        <v>0</v>
      </c>
      <c r="U123" s="110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t="s" s="17">
        <v>88</v>
      </c>
      <c r="AU123" t="s" s="17">
        <v>120</v>
      </c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254">
        <f>BK124</f>
        <v>10543.6</v>
      </c>
      <c r="BL123" s="44"/>
      <c r="BM123" s="44"/>
      <c r="BN123" s="18"/>
    </row>
    <row r="124" ht="25.5" customHeight="1">
      <c r="A124" s="255"/>
      <c r="B124" s="256"/>
      <c r="C124" s="257"/>
      <c r="D124" t="s" s="258">
        <v>88</v>
      </c>
      <c r="E124" t="s" s="259">
        <v>137</v>
      </c>
      <c r="F124" t="s" s="259">
        <v>138</v>
      </c>
      <c r="G124" s="257"/>
      <c r="H124" s="257"/>
      <c r="I124" s="257"/>
      <c r="J124" s="260">
        <f>J125+J138</f>
        <v>10543.6</v>
      </c>
      <c r="K124" s="261"/>
      <c r="L124" s="262"/>
      <c r="M124" s="263"/>
      <c r="N124" s="257"/>
      <c r="O124" s="257"/>
      <c r="P124" s="264">
        <f>P125+P138</f>
        <v>11.3454</v>
      </c>
      <c r="Q124" s="257"/>
      <c r="R124" s="264">
        <f>R125+R138</f>
        <v>0.30206</v>
      </c>
      <c r="S124" s="257"/>
      <c r="T124" s="265">
        <f>T125+T138</f>
        <v>0</v>
      </c>
      <c r="U124" s="263"/>
      <c r="V124" s="257"/>
      <c r="W124" s="257"/>
      <c r="X124" s="257"/>
      <c r="Y124" s="257"/>
      <c r="Z124" s="257"/>
      <c r="AA124" s="257"/>
      <c r="AB124" s="257"/>
      <c r="AC124" s="257"/>
      <c r="AD124" s="257"/>
      <c r="AE124" s="257"/>
      <c r="AF124" s="257"/>
      <c r="AG124" s="257"/>
      <c r="AH124" s="257"/>
      <c r="AI124" s="257"/>
      <c r="AJ124" s="257"/>
      <c r="AK124" s="257"/>
      <c r="AL124" s="257"/>
      <c r="AM124" s="257"/>
      <c r="AN124" s="257"/>
      <c r="AO124" s="257"/>
      <c r="AP124" s="257"/>
      <c r="AQ124" s="257"/>
      <c r="AR124" t="s" s="258">
        <v>96</v>
      </c>
      <c r="AS124" s="257"/>
      <c r="AT124" t="s" s="266">
        <v>88</v>
      </c>
      <c r="AU124" t="s" s="266">
        <v>89</v>
      </c>
      <c r="AV124" s="257"/>
      <c r="AW124" s="257"/>
      <c r="AX124" s="257"/>
      <c r="AY124" t="s" s="258">
        <v>139</v>
      </c>
      <c r="AZ124" s="257"/>
      <c r="BA124" s="257"/>
      <c r="BB124" s="257"/>
      <c r="BC124" s="257"/>
      <c r="BD124" s="257"/>
      <c r="BE124" s="257"/>
      <c r="BF124" s="257"/>
      <c r="BG124" s="257"/>
      <c r="BH124" s="257"/>
      <c r="BI124" s="257"/>
      <c r="BJ124" s="257"/>
      <c r="BK124" s="267">
        <f>BK125+BK138</f>
        <v>10543.6</v>
      </c>
      <c r="BL124" s="257"/>
      <c r="BM124" s="257"/>
      <c r="BN124" s="18"/>
    </row>
    <row r="125" ht="22.5" customHeight="1">
      <c r="A125" s="255"/>
      <c r="B125" s="256"/>
      <c r="C125" s="342"/>
      <c r="D125" t="s" s="343">
        <v>88</v>
      </c>
      <c r="E125" t="s" s="344">
        <v>163</v>
      </c>
      <c r="F125" t="s" s="344">
        <v>164</v>
      </c>
      <c r="G125" s="342"/>
      <c r="H125" s="342"/>
      <c r="I125" s="342"/>
      <c r="J125" s="345">
        <f>BK125</f>
        <v>10099</v>
      </c>
      <c r="K125" s="272"/>
      <c r="L125" s="262"/>
      <c r="M125" s="263"/>
      <c r="N125" s="257"/>
      <c r="O125" s="257"/>
      <c r="P125" s="264">
        <f>SUM(P126:P137)</f>
        <v>11.3145</v>
      </c>
      <c r="Q125" s="257"/>
      <c r="R125" s="264">
        <f>SUM(R126:R137)</f>
        <v>0.30206</v>
      </c>
      <c r="S125" s="257"/>
      <c r="T125" s="265">
        <f>SUM(T126:T137)</f>
        <v>0</v>
      </c>
      <c r="U125" s="263"/>
      <c r="V125" s="257"/>
      <c r="W125" s="257"/>
      <c r="X125" s="257"/>
      <c r="Y125" s="257"/>
      <c r="Z125" s="257"/>
      <c r="AA125" s="257"/>
      <c r="AB125" s="257"/>
      <c r="AC125" s="257"/>
      <c r="AD125" s="257"/>
      <c r="AE125" s="257"/>
      <c r="AF125" s="257"/>
      <c r="AG125" s="257"/>
      <c r="AH125" s="257"/>
      <c r="AI125" s="257"/>
      <c r="AJ125" s="257"/>
      <c r="AK125" s="257"/>
      <c r="AL125" s="257"/>
      <c r="AM125" s="257"/>
      <c r="AN125" s="257"/>
      <c r="AO125" s="257"/>
      <c r="AP125" s="257"/>
      <c r="AQ125" s="257"/>
      <c r="AR125" t="s" s="258">
        <v>96</v>
      </c>
      <c r="AS125" s="257"/>
      <c r="AT125" t="s" s="266">
        <v>88</v>
      </c>
      <c r="AU125" t="s" s="266">
        <v>96</v>
      </c>
      <c r="AV125" s="257"/>
      <c r="AW125" s="257"/>
      <c r="AX125" s="257"/>
      <c r="AY125" t="s" s="258">
        <v>139</v>
      </c>
      <c r="AZ125" s="257"/>
      <c r="BA125" s="257"/>
      <c r="BB125" s="257"/>
      <c r="BC125" s="257"/>
      <c r="BD125" s="257"/>
      <c r="BE125" s="257"/>
      <c r="BF125" s="257"/>
      <c r="BG125" s="257"/>
      <c r="BH125" s="257"/>
      <c r="BI125" s="257"/>
      <c r="BJ125" s="257"/>
      <c r="BK125" s="267">
        <f>SUM(BK126:BK137)</f>
        <v>10099</v>
      </c>
      <c r="BL125" s="257"/>
      <c r="BM125" s="257"/>
      <c r="BN125" s="18"/>
    </row>
    <row r="126" ht="24" customHeight="1">
      <c r="A126" s="42"/>
      <c r="B126" s="105"/>
      <c r="C126" t="s" s="346">
        <v>96</v>
      </c>
      <c r="D126" t="s" s="346">
        <v>142</v>
      </c>
      <c r="E126" t="s" s="347">
        <v>236</v>
      </c>
      <c r="F126" t="s" s="347">
        <v>237</v>
      </c>
      <c r="G126" t="s" s="348">
        <v>173</v>
      </c>
      <c r="H126" s="349">
        <v>2</v>
      </c>
      <c r="I126" s="350">
        <v>90</v>
      </c>
      <c r="J126" s="351">
        <f>ROUND(I126*H126,3)</f>
        <v>180</v>
      </c>
      <c r="K126" s="278"/>
      <c r="L126" s="105"/>
      <c r="M126" s="279"/>
      <c r="N126" t="s" s="280">
        <v>46</v>
      </c>
      <c r="O126" s="281">
        <v>0.76</v>
      </c>
      <c r="P126" s="281">
        <f>O126*H126</f>
        <v>1.52</v>
      </c>
      <c r="Q126" s="281">
        <v>0.00051</v>
      </c>
      <c r="R126" s="281">
        <f>Q126*H126</f>
        <v>0.00102</v>
      </c>
      <c r="S126" s="281">
        <v>0</v>
      </c>
      <c r="T126" s="282">
        <f>S126*H126</f>
        <v>0</v>
      </c>
      <c r="U126" s="110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t="s" s="283">
        <v>146</v>
      </c>
      <c r="AS126" s="44"/>
      <c r="AT126" t="s" s="283">
        <v>142</v>
      </c>
      <c r="AU126" t="s" s="283">
        <v>102</v>
      </c>
      <c r="AV126" s="44"/>
      <c r="AW126" s="44"/>
      <c r="AX126" s="44"/>
      <c r="AY126" t="s" s="17">
        <v>139</v>
      </c>
      <c r="AZ126" s="44"/>
      <c r="BA126" s="44"/>
      <c r="BB126" s="44"/>
      <c r="BC126" s="44"/>
      <c r="BD126" s="44"/>
      <c r="BE126" s="284">
        <f>IF(N126="základná",J126,0)</f>
        <v>0</v>
      </c>
      <c r="BF126" s="284">
        <f>IF(N126="znížená",J126,0)</f>
        <v>180</v>
      </c>
      <c r="BG126" s="284">
        <f>IF(N126="zákl. prenesená",J126,0)</f>
        <v>0</v>
      </c>
      <c r="BH126" s="284">
        <f>IF(N126="zníž. prenesená",J126,0)</f>
        <v>0</v>
      </c>
      <c r="BI126" s="284">
        <f>IF(N126="nulová",J126,0)</f>
        <v>0</v>
      </c>
      <c r="BJ126" t="s" s="17">
        <v>102</v>
      </c>
      <c r="BK126" s="285">
        <f>ROUND(I126*H126,3)</f>
        <v>180</v>
      </c>
      <c r="BL126" t="s" s="17">
        <v>146</v>
      </c>
      <c r="BM126" t="s" s="283">
        <v>238</v>
      </c>
      <c r="BN126" s="18"/>
    </row>
    <row r="127" ht="55.5" customHeight="1">
      <c r="A127" s="42"/>
      <c r="B127" s="105"/>
      <c r="C127" t="s" s="352">
        <v>102</v>
      </c>
      <c r="D127" t="s" s="352">
        <v>170</v>
      </c>
      <c r="E127" t="s" s="353">
        <v>239</v>
      </c>
      <c r="F127" t="s" s="353">
        <v>240</v>
      </c>
      <c r="G127" t="s" s="354">
        <v>173</v>
      </c>
      <c r="H127" s="355">
        <v>2</v>
      </c>
      <c r="I127" s="350">
        <v>489</v>
      </c>
      <c r="J127" s="356">
        <f>ROUND(I127*H127,3)</f>
        <v>978</v>
      </c>
      <c r="K127" s="357"/>
      <c r="L127" s="358"/>
      <c r="M127" s="359"/>
      <c r="N127" t="s" s="360">
        <v>46</v>
      </c>
      <c r="O127" s="281">
        <v>0</v>
      </c>
      <c r="P127" s="281">
        <f>O127*H127</f>
        <v>0</v>
      </c>
      <c r="Q127" s="281">
        <v>0.029</v>
      </c>
      <c r="R127" s="281">
        <f>Q127*H127</f>
        <v>0.058</v>
      </c>
      <c r="S127" s="281">
        <v>0</v>
      </c>
      <c r="T127" s="282">
        <f>S127*H127</f>
        <v>0</v>
      </c>
      <c r="U127" s="110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t="s" s="283">
        <v>174</v>
      </c>
      <c r="AS127" s="44"/>
      <c r="AT127" t="s" s="283">
        <v>170</v>
      </c>
      <c r="AU127" t="s" s="283">
        <v>102</v>
      </c>
      <c r="AV127" s="44"/>
      <c r="AW127" s="44"/>
      <c r="AX127" s="44"/>
      <c r="AY127" t="s" s="17">
        <v>139</v>
      </c>
      <c r="AZ127" s="44"/>
      <c r="BA127" s="44"/>
      <c r="BB127" s="44"/>
      <c r="BC127" s="44"/>
      <c r="BD127" s="44"/>
      <c r="BE127" s="284">
        <f>IF(N127="základná",J127,0)</f>
        <v>0</v>
      </c>
      <c r="BF127" s="284">
        <f>IF(N127="znížená",J127,0)</f>
        <v>978</v>
      </c>
      <c r="BG127" s="284">
        <f>IF(N127="zákl. prenesená",J127,0)</f>
        <v>0</v>
      </c>
      <c r="BH127" s="284">
        <f>IF(N127="zníž. prenesená",J127,0)</f>
        <v>0</v>
      </c>
      <c r="BI127" s="284">
        <f>IF(N127="nulová",J127,0)</f>
        <v>0</v>
      </c>
      <c r="BJ127" t="s" s="17">
        <v>102</v>
      </c>
      <c r="BK127" s="285">
        <f>ROUND(I127*H127,3)</f>
        <v>978</v>
      </c>
      <c r="BL127" t="s" s="17">
        <v>146</v>
      </c>
      <c r="BM127" t="s" s="283">
        <v>241</v>
      </c>
      <c r="BN127" s="18"/>
    </row>
    <row r="128" ht="24" customHeight="1">
      <c r="A128" s="42"/>
      <c r="B128" s="105"/>
      <c r="C128" t="s" s="346">
        <v>156</v>
      </c>
      <c r="D128" t="s" s="346">
        <v>142</v>
      </c>
      <c r="E128" t="s" s="347">
        <v>242</v>
      </c>
      <c r="F128" t="s" s="347">
        <v>243</v>
      </c>
      <c r="G128" t="s" s="348">
        <v>173</v>
      </c>
      <c r="H128" s="349">
        <v>7</v>
      </c>
      <c r="I128" s="350">
        <v>135</v>
      </c>
      <c r="J128" s="351">
        <f>ROUND(I128*H128,3)</f>
        <v>945</v>
      </c>
      <c r="K128" s="278"/>
      <c r="L128" s="105"/>
      <c r="M128" s="279"/>
      <c r="N128" t="s" s="280">
        <v>46</v>
      </c>
      <c r="O128" s="281">
        <v>0.84</v>
      </c>
      <c r="P128" s="281">
        <f>O128*H128</f>
        <v>5.88</v>
      </c>
      <c r="Q128" s="281">
        <v>0.00047</v>
      </c>
      <c r="R128" s="281">
        <f>Q128*H128</f>
        <v>0.00329</v>
      </c>
      <c r="S128" s="281">
        <v>0</v>
      </c>
      <c r="T128" s="282">
        <f>S128*H128</f>
        <v>0</v>
      </c>
      <c r="U128" s="110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t="s" s="283">
        <v>146</v>
      </c>
      <c r="AS128" s="44"/>
      <c r="AT128" t="s" s="283">
        <v>142</v>
      </c>
      <c r="AU128" t="s" s="283">
        <v>102</v>
      </c>
      <c r="AV128" s="44"/>
      <c r="AW128" s="44"/>
      <c r="AX128" s="44"/>
      <c r="AY128" t="s" s="17">
        <v>139</v>
      </c>
      <c r="AZ128" s="44"/>
      <c r="BA128" s="44"/>
      <c r="BB128" s="44"/>
      <c r="BC128" s="44"/>
      <c r="BD128" s="44"/>
      <c r="BE128" s="284">
        <f>IF(N128="základná",J128,0)</f>
        <v>0</v>
      </c>
      <c r="BF128" s="284">
        <f>IF(N128="znížená",J128,0)</f>
        <v>945</v>
      </c>
      <c r="BG128" s="284">
        <f>IF(N128="zákl. prenesená",J128,0)</f>
        <v>0</v>
      </c>
      <c r="BH128" s="284">
        <f>IF(N128="zníž. prenesená",J128,0)</f>
        <v>0</v>
      </c>
      <c r="BI128" s="284">
        <f>IF(N128="nulová",J128,0)</f>
        <v>0</v>
      </c>
      <c r="BJ128" t="s" s="17">
        <v>102</v>
      </c>
      <c r="BK128" s="285">
        <f>ROUND(I128*H128,3)</f>
        <v>945</v>
      </c>
      <c r="BL128" t="s" s="17">
        <v>146</v>
      </c>
      <c r="BM128" t="s" s="283">
        <v>244</v>
      </c>
      <c r="BN128" s="18"/>
    </row>
    <row r="129" ht="48.75" customHeight="1">
      <c r="A129" s="42"/>
      <c r="B129" s="105"/>
      <c r="C129" t="s" s="352">
        <v>146</v>
      </c>
      <c r="D129" t="s" s="352">
        <v>170</v>
      </c>
      <c r="E129" t="s" s="353">
        <v>245</v>
      </c>
      <c r="F129" t="s" s="353">
        <v>246</v>
      </c>
      <c r="G129" t="s" s="354">
        <v>173</v>
      </c>
      <c r="H129" s="355">
        <v>7</v>
      </c>
      <c r="I129" s="350">
        <v>720</v>
      </c>
      <c r="J129" s="356">
        <f>ROUND(I129*H129,3)</f>
        <v>5040</v>
      </c>
      <c r="K129" s="357"/>
      <c r="L129" s="358"/>
      <c r="M129" s="359"/>
      <c r="N129" t="s" s="360">
        <v>46</v>
      </c>
      <c r="O129" s="281">
        <v>0</v>
      </c>
      <c r="P129" s="281">
        <f>O129*H129</f>
        <v>0</v>
      </c>
      <c r="Q129" s="281">
        <v>0.02</v>
      </c>
      <c r="R129" s="281">
        <f>Q129*H129</f>
        <v>0.14</v>
      </c>
      <c r="S129" s="281">
        <v>0</v>
      </c>
      <c r="T129" s="282">
        <f>S129*H129</f>
        <v>0</v>
      </c>
      <c r="U129" s="110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t="s" s="283">
        <v>174</v>
      </c>
      <c r="AS129" s="44"/>
      <c r="AT129" t="s" s="283">
        <v>170</v>
      </c>
      <c r="AU129" t="s" s="283">
        <v>102</v>
      </c>
      <c r="AV129" s="44"/>
      <c r="AW129" s="44"/>
      <c r="AX129" s="44"/>
      <c r="AY129" t="s" s="17">
        <v>139</v>
      </c>
      <c r="AZ129" s="44"/>
      <c r="BA129" s="44"/>
      <c r="BB129" s="44"/>
      <c r="BC129" s="44"/>
      <c r="BD129" s="44"/>
      <c r="BE129" s="284">
        <f>IF(N129="základná",J129,0)</f>
        <v>0</v>
      </c>
      <c r="BF129" s="284">
        <f>IF(N129="znížená",J129,0)</f>
        <v>5040</v>
      </c>
      <c r="BG129" s="284">
        <f>IF(N129="zákl. prenesená",J129,0)</f>
        <v>0</v>
      </c>
      <c r="BH129" s="284">
        <f>IF(N129="zníž. prenesená",J129,0)</f>
        <v>0</v>
      </c>
      <c r="BI129" s="284">
        <f>IF(N129="nulová",J129,0)</f>
        <v>0</v>
      </c>
      <c r="BJ129" t="s" s="17">
        <v>102</v>
      </c>
      <c r="BK129" s="285">
        <f>ROUND(I129*H129,3)</f>
        <v>5040</v>
      </c>
      <c r="BL129" t="s" s="17">
        <v>146</v>
      </c>
      <c r="BM129" t="s" s="283">
        <v>247</v>
      </c>
      <c r="BN129" s="18"/>
    </row>
    <row r="130" ht="24" customHeight="1">
      <c r="A130" s="42"/>
      <c r="B130" s="105"/>
      <c r="C130" t="s" s="346">
        <v>140</v>
      </c>
      <c r="D130" t="s" s="346">
        <v>142</v>
      </c>
      <c r="E130" t="s" s="347">
        <v>248</v>
      </c>
      <c r="F130" t="s" s="347">
        <v>249</v>
      </c>
      <c r="G130" t="s" s="348">
        <v>173</v>
      </c>
      <c r="H130" s="349">
        <v>1</v>
      </c>
      <c r="I130" s="350">
        <v>188</v>
      </c>
      <c r="J130" s="351">
        <f>ROUND(I130*H130,3)</f>
        <v>188</v>
      </c>
      <c r="K130" s="278"/>
      <c r="L130" s="105"/>
      <c r="M130" s="279"/>
      <c r="N130" t="s" s="280">
        <v>46</v>
      </c>
      <c r="O130" s="281">
        <v>0.84</v>
      </c>
      <c r="P130" s="281">
        <f>O130*H130</f>
        <v>0.84</v>
      </c>
      <c r="Q130" s="281">
        <v>0.00047</v>
      </c>
      <c r="R130" s="281">
        <f>Q130*H130</f>
        <v>0.00047</v>
      </c>
      <c r="S130" s="281">
        <v>0</v>
      </c>
      <c r="T130" s="282">
        <f>S130*H130</f>
        <v>0</v>
      </c>
      <c r="U130" s="110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t="s" s="283">
        <v>146</v>
      </c>
      <c r="AS130" s="44"/>
      <c r="AT130" t="s" s="283">
        <v>142</v>
      </c>
      <c r="AU130" t="s" s="283">
        <v>102</v>
      </c>
      <c r="AV130" s="44"/>
      <c r="AW130" s="44"/>
      <c r="AX130" s="44"/>
      <c r="AY130" t="s" s="17">
        <v>139</v>
      </c>
      <c r="AZ130" s="44"/>
      <c r="BA130" s="44"/>
      <c r="BB130" s="44"/>
      <c r="BC130" s="44"/>
      <c r="BD130" s="44"/>
      <c r="BE130" s="284">
        <f>IF(N130="základná",J130,0)</f>
        <v>0</v>
      </c>
      <c r="BF130" s="284">
        <f>IF(N130="znížená",J130,0)</f>
        <v>188</v>
      </c>
      <c r="BG130" s="284">
        <f>IF(N130="zákl. prenesená",J130,0)</f>
        <v>0</v>
      </c>
      <c r="BH130" s="284">
        <f>IF(N130="zníž. prenesená",J130,0)</f>
        <v>0</v>
      </c>
      <c r="BI130" s="284">
        <f>IF(N130="nulová",J130,0)</f>
        <v>0</v>
      </c>
      <c r="BJ130" t="s" s="17">
        <v>102</v>
      </c>
      <c r="BK130" s="285">
        <f>ROUND(I130*H130,3)</f>
        <v>188</v>
      </c>
      <c r="BL130" t="s" s="17">
        <v>146</v>
      </c>
      <c r="BM130" t="s" s="283">
        <v>250</v>
      </c>
      <c r="BN130" s="18"/>
    </row>
    <row r="131" ht="48.75" customHeight="1">
      <c r="A131" s="42"/>
      <c r="B131" s="105"/>
      <c r="C131" t="s" s="352">
        <v>169</v>
      </c>
      <c r="D131" t="s" s="352">
        <v>170</v>
      </c>
      <c r="E131" t="s" s="353">
        <v>251</v>
      </c>
      <c r="F131" t="s" s="353">
        <v>252</v>
      </c>
      <c r="G131" t="s" s="354">
        <v>173</v>
      </c>
      <c r="H131" s="355">
        <v>1</v>
      </c>
      <c r="I131" s="350">
        <v>1399</v>
      </c>
      <c r="J131" s="356">
        <f>ROUND(I131*H131,3)</f>
        <v>1399</v>
      </c>
      <c r="K131" s="357"/>
      <c r="L131" s="358"/>
      <c r="M131" s="359"/>
      <c r="N131" t="s" s="360">
        <v>46</v>
      </c>
      <c r="O131" s="281">
        <v>0</v>
      </c>
      <c r="P131" s="281">
        <f>O131*H131</f>
        <v>0</v>
      </c>
      <c r="Q131" s="281">
        <v>0.02</v>
      </c>
      <c r="R131" s="281">
        <f>Q131*H131</f>
        <v>0.02</v>
      </c>
      <c r="S131" s="281">
        <v>0</v>
      </c>
      <c r="T131" s="282">
        <f>S131*H131</f>
        <v>0</v>
      </c>
      <c r="U131" s="110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t="s" s="283">
        <v>174</v>
      </c>
      <c r="AS131" s="44"/>
      <c r="AT131" t="s" s="283">
        <v>170</v>
      </c>
      <c r="AU131" t="s" s="283">
        <v>102</v>
      </c>
      <c r="AV131" s="44"/>
      <c r="AW131" s="44"/>
      <c r="AX131" s="44"/>
      <c r="AY131" t="s" s="17">
        <v>139</v>
      </c>
      <c r="AZ131" s="44"/>
      <c r="BA131" s="44"/>
      <c r="BB131" s="44"/>
      <c r="BC131" s="44"/>
      <c r="BD131" s="44"/>
      <c r="BE131" s="284">
        <f>IF(N131="základná",J131,0)</f>
        <v>0</v>
      </c>
      <c r="BF131" s="284">
        <f>IF(N131="znížená",J131,0)</f>
        <v>1399</v>
      </c>
      <c r="BG131" s="284">
        <f>IF(N131="zákl. prenesená",J131,0)</f>
        <v>0</v>
      </c>
      <c r="BH131" s="284">
        <f>IF(N131="zníž. prenesená",J131,0)</f>
        <v>0</v>
      </c>
      <c r="BI131" s="284">
        <f>IF(N131="nulová",J131,0)</f>
        <v>0</v>
      </c>
      <c r="BJ131" t="s" s="17">
        <v>102</v>
      </c>
      <c r="BK131" s="285">
        <f>ROUND(I131*H131,3)</f>
        <v>1399</v>
      </c>
      <c r="BL131" t="s" s="17">
        <v>146</v>
      </c>
      <c r="BM131" t="s" s="283">
        <v>253</v>
      </c>
      <c r="BN131" s="18"/>
    </row>
    <row r="132" ht="24" customHeight="1">
      <c r="A132" s="42"/>
      <c r="B132" s="105"/>
      <c r="C132" t="s" s="346">
        <v>176</v>
      </c>
      <c r="D132" t="s" s="346">
        <v>142</v>
      </c>
      <c r="E132" t="s" s="347">
        <v>254</v>
      </c>
      <c r="F132" t="s" s="347">
        <v>255</v>
      </c>
      <c r="G132" t="s" s="348">
        <v>173</v>
      </c>
      <c r="H132" s="349">
        <v>2</v>
      </c>
      <c r="I132" s="350">
        <v>28</v>
      </c>
      <c r="J132" s="351">
        <f>ROUND(I132*H132,3)</f>
        <v>56</v>
      </c>
      <c r="K132" s="278"/>
      <c r="L132" s="105"/>
      <c r="M132" s="279"/>
      <c r="N132" t="s" s="280">
        <v>46</v>
      </c>
      <c r="O132" s="281">
        <v>0.725</v>
      </c>
      <c r="P132" s="281">
        <f>O132*H132</f>
        <v>1.45</v>
      </c>
      <c r="Q132" s="281">
        <v>0.00067</v>
      </c>
      <c r="R132" s="281">
        <f>Q132*H132</f>
        <v>0.00134</v>
      </c>
      <c r="S132" s="281">
        <v>0</v>
      </c>
      <c r="T132" s="282">
        <f>S132*H132</f>
        <v>0</v>
      </c>
      <c r="U132" s="110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t="s" s="283">
        <v>146</v>
      </c>
      <c r="AS132" s="44"/>
      <c r="AT132" t="s" s="283">
        <v>142</v>
      </c>
      <c r="AU132" t="s" s="283">
        <v>102</v>
      </c>
      <c r="AV132" s="44"/>
      <c r="AW132" s="44"/>
      <c r="AX132" s="44"/>
      <c r="AY132" t="s" s="17">
        <v>139</v>
      </c>
      <c r="AZ132" s="44"/>
      <c r="BA132" s="44"/>
      <c r="BB132" s="44"/>
      <c r="BC132" s="44"/>
      <c r="BD132" s="44"/>
      <c r="BE132" s="284">
        <f>IF(N132="základná",J132,0)</f>
        <v>0</v>
      </c>
      <c r="BF132" s="284">
        <f>IF(N132="znížená",J132,0)</f>
        <v>56</v>
      </c>
      <c r="BG132" s="284">
        <f>IF(N132="zákl. prenesená",J132,0)</f>
        <v>0</v>
      </c>
      <c r="BH132" s="284">
        <f>IF(N132="zníž. prenesená",J132,0)</f>
        <v>0</v>
      </c>
      <c r="BI132" s="284">
        <f>IF(N132="nulová",J132,0)</f>
        <v>0</v>
      </c>
      <c r="BJ132" t="s" s="17">
        <v>102</v>
      </c>
      <c r="BK132" s="285">
        <f>ROUND(I132*H132,3)</f>
        <v>56</v>
      </c>
      <c r="BL132" t="s" s="17">
        <v>146</v>
      </c>
      <c r="BM132" t="s" s="283">
        <v>256</v>
      </c>
      <c r="BN132" s="18"/>
    </row>
    <row r="133" ht="24" customHeight="1">
      <c r="A133" s="42"/>
      <c r="B133" s="105"/>
      <c r="C133" t="s" s="352">
        <v>174</v>
      </c>
      <c r="D133" t="s" s="352">
        <v>170</v>
      </c>
      <c r="E133" t="s" s="353">
        <v>257</v>
      </c>
      <c r="F133" t="s" s="353">
        <v>258</v>
      </c>
      <c r="G133" t="s" s="354">
        <v>173</v>
      </c>
      <c r="H133" s="355">
        <v>2</v>
      </c>
      <c r="I133" s="350">
        <v>198</v>
      </c>
      <c r="J133" s="356">
        <f>ROUND(I133*H133,3)</f>
        <v>396</v>
      </c>
      <c r="K133" s="357"/>
      <c r="L133" s="358"/>
      <c r="M133" s="359"/>
      <c r="N133" t="s" s="360">
        <v>46</v>
      </c>
      <c r="O133" s="281">
        <v>0</v>
      </c>
      <c r="P133" s="281">
        <f>O133*H133</f>
        <v>0</v>
      </c>
      <c r="Q133" s="281">
        <v>0.011</v>
      </c>
      <c r="R133" s="281">
        <f>Q133*H133</f>
        <v>0.022</v>
      </c>
      <c r="S133" s="281">
        <v>0</v>
      </c>
      <c r="T133" s="282">
        <f>S133*H133</f>
        <v>0</v>
      </c>
      <c r="U133" s="110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t="s" s="283">
        <v>174</v>
      </c>
      <c r="AS133" s="44"/>
      <c r="AT133" t="s" s="283">
        <v>170</v>
      </c>
      <c r="AU133" t="s" s="283">
        <v>102</v>
      </c>
      <c r="AV133" s="44"/>
      <c r="AW133" s="44"/>
      <c r="AX133" s="44"/>
      <c r="AY133" t="s" s="17">
        <v>139</v>
      </c>
      <c r="AZ133" s="44"/>
      <c r="BA133" s="44"/>
      <c r="BB133" s="44"/>
      <c r="BC133" s="44"/>
      <c r="BD133" s="44"/>
      <c r="BE133" s="284">
        <f>IF(N133="základná",J133,0)</f>
        <v>0</v>
      </c>
      <c r="BF133" s="284">
        <f>IF(N133="znížená",J133,0)</f>
        <v>396</v>
      </c>
      <c r="BG133" s="284">
        <f>IF(N133="zákl. prenesená",J133,0)</f>
        <v>0</v>
      </c>
      <c r="BH133" s="284">
        <f>IF(N133="zníž. prenesená",J133,0)</f>
        <v>0</v>
      </c>
      <c r="BI133" s="284">
        <f>IF(N133="nulová",J133,0)</f>
        <v>0</v>
      </c>
      <c r="BJ133" t="s" s="17">
        <v>102</v>
      </c>
      <c r="BK133" s="285">
        <f>ROUND(I133*H133,3)</f>
        <v>396</v>
      </c>
      <c r="BL133" t="s" s="17">
        <v>146</v>
      </c>
      <c r="BM133" t="s" s="283">
        <v>259</v>
      </c>
      <c r="BN133" s="18"/>
    </row>
    <row r="134" ht="24" customHeight="1">
      <c r="A134" s="42"/>
      <c r="B134" s="105"/>
      <c r="C134" t="s" s="352">
        <v>163</v>
      </c>
      <c r="D134" t="s" s="352">
        <v>170</v>
      </c>
      <c r="E134" t="s" s="353">
        <v>260</v>
      </c>
      <c r="F134" t="s" s="353">
        <v>261</v>
      </c>
      <c r="G134" t="s" s="354">
        <v>173</v>
      </c>
      <c r="H134" s="355">
        <v>8</v>
      </c>
      <c r="I134" s="350">
        <v>9</v>
      </c>
      <c r="J134" s="356">
        <f>ROUND(I134*H134,3)</f>
        <v>72</v>
      </c>
      <c r="K134" s="357"/>
      <c r="L134" s="358"/>
      <c r="M134" s="359"/>
      <c r="N134" t="s" s="360">
        <v>46</v>
      </c>
      <c r="O134" s="281">
        <v>0</v>
      </c>
      <c r="P134" s="281">
        <f>O134*H134</f>
        <v>0</v>
      </c>
      <c r="Q134" s="281">
        <v>0.0002</v>
      </c>
      <c r="R134" s="281">
        <f>Q134*H134</f>
        <v>0.0016</v>
      </c>
      <c r="S134" s="281">
        <v>0</v>
      </c>
      <c r="T134" s="282">
        <f>S134*H134</f>
        <v>0</v>
      </c>
      <c r="U134" s="110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t="s" s="283">
        <v>262</v>
      </c>
      <c r="AS134" s="44"/>
      <c r="AT134" t="s" s="283">
        <v>170</v>
      </c>
      <c r="AU134" t="s" s="283">
        <v>102</v>
      </c>
      <c r="AV134" s="44"/>
      <c r="AW134" s="44"/>
      <c r="AX134" s="44"/>
      <c r="AY134" t="s" s="17">
        <v>139</v>
      </c>
      <c r="AZ134" s="44"/>
      <c r="BA134" s="44"/>
      <c r="BB134" s="44"/>
      <c r="BC134" s="44"/>
      <c r="BD134" s="44"/>
      <c r="BE134" s="284">
        <f>IF(N134="základná",J134,0)</f>
        <v>0</v>
      </c>
      <c r="BF134" s="284">
        <f>IF(N134="znížená",J134,0)</f>
        <v>72</v>
      </c>
      <c r="BG134" s="284">
        <f>IF(N134="zákl. prenesená",J134,0)</f>
        <v>0</v>
      </c>
      <c r="BH134" s="284">
        <f>IF(N134="zníž. prenesená",J134,0)</f>
        <v>0</v>
      </c>
      <c r="BI134" s="284">
        <f>IF(N134="nulová",J134,0)</f>
        <v>0</v>
      </c>
      <c r="BJ134" t="s" s="17">
        <v>102</v>
      </c>
      <c r="BK134" s="285">
        <f>ROUND(I134*H134,3)</f>
        <v>72</v>
      </c>
      <c r="BL134" t="s" s="17">
        <v>210</v>
      </c>
      <c r="BM134" t="s" s="283">
        <v>263</v>
      </c>
      <c r="BN134" s="18"/>
    </row>
    <row r="135" ht="11.25" customHeight="1">
      <c r="A135" s="300"/>
      <c r="B135" s="301"/>
      <c r="C135" s="387"/>
      <c r="D135" t="s" s="388">
        <v>148</v>
      </c>
      <c r="E135" s="387"/>
      <c r="F135" t="s" s="389">
        <v>264</v>
      </c>
      <c r="G135" s="387"/>
      <c r="H135" s="390">
        <v>8</v>
      </c>
      <c r="I135" s="387"/>
      <c r="J135" s="391"/>
      <c r="K135" s="392"/>
      <c r="L135" s="309"/>
      <c r="M135" s="310"/>
      <c r="N135" s="311"/>
      <c r="O135" s="311"/>
      <c r="P135" s="311"/>
      <c r="Q135" s="311"/>
      <c r="R135" s="311"/>
      <c r="S135" s="311"/>
      <c r="T135" s="312"/>
      <c r="U135" s="310"/>
      <c r="V135" s="311"/>
      <c r="W135" s="311"/>
      <c r="X135" s="311"/>
      <c r="Y135" s="311"/>
      <c r="Z135" s="311"/>
      <c r="AA135" s="311"/>
      <c r="AB135" s="311"/>
      <c r="AC135" s="311"/>
      <c r="AD135" s="311"/>
      <c r="AE135" s="311"/>
      <c r="AF135" s="311"/>
      <c r="AG135" s="311"/>
      <c r="AH135" s="311"/>
      <c r="AI135" s="311"/>
      <c r="AJ135" s="311"/>
      <c r="AK135" s="311"/>
      <c r="AL135" s="311"/>
      <c r="AM135" s="311"/>
      <c r="AN135" s="311"/>
      <c r="AO135" s="311"/>
      <c r="AP135" s="311"/>
      <c r="AQ135" s="311"/>
      <c r="AR135" s="311"/>
      <c r="AS135" s="311"/>
      <c r="AT135" t="s" s="313">
        <v>148</v>
      </c>
      <c r="AU135" t="s" s="313">
        <v>102</v>
      </c>
      <c r="AV135" t="s" s="314">
        <v>102</v>
      </c>
      <c r="AW135" t="s" s="314">
        <v>8</v>
      </c>
      <c r="AX135" t="s" s="314">
        <v>96</v>
      </c>
      <c r="AY135" t="s" s="313">
        <v>139</v>
      </c>
      <c r="AZ135" s="311"/>
      <c r="BA135" s="311"/>
      <c r="BB135" s="311"/>
      <c r="BC135" s="311"/>
      <c r="BD135" s="311"/>
      <c r="BE135" s="311"/>
      <c r="BF135" s="311"/>
      <c r="BG135" s="311"/>
      <c r="BH135" s="311"/>
      <c r="BI135" s="311"/>
      <c r="BJ135" s="311"/>
      <c r="BK135" s="311"/>
      <c r="BL135" s="311"/>
      <c r="BM135" s="311"/>
      <c r="BN135" s="18"/>
    </row>
    <row r="136" ht="24" customHeight="1">
      <c r="A136" s="42"/>
      <c r="B136" s="105"/>
      <c r="C136" t="s" s="346">
        <v>186</v>
      </c>
      <c r="D136" t="s" s="346">
        <v>142</v>
      </c>
      <c r="E136" t="s" s="347">
        <v>265</v>
      </c>
      <c r="F136" t="s" s="347">
        <v>266</v>
      </c>
      <c r="G136" t="s" s="348">
        <v>173</v>
      </c>
      <c r="H136" s="349">
        <v>1</v>
      </c>
      <c r="I136" s="350">
        <v>60</v>
      </c>
      <c r="J136" s="351">
        <f>ROUND(I136*H136,3)</f>
        <v>60</v>
      </c>
      <c r="K136" s="278"/>
      <c r="L136" s="105"/>
      <c r="M136" s="279"/>
      <c r="N136" t="s" s="280">
        <v>46</v>
      </c>
      <c r="O136" s="281">
        <v>1.6245</v>
      </c>
      <c r="P136" s="281">
        <f>O136*H136</f>
        <v>1.6245</v>
      </c>
      <c r="Q136" s="281">
        <v>0.00134</v>
      </c>
      <c r="R136" s="281">
        <f>Q136*H136</f>
        <v>0.00134</v>
      </c>
      <c r="S136" s="281">
        <v>0</v>
      </c>
      <c r="T136" s="282">
        <f>S136*H136</f>
        <v>0</v>
      </c>
      <c r="U136" s="110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t="s" s="283">
        <v>146</v>
      </c>
      <c r="AS136" s="44"/>
      <c r="AT136" t="s" s="283">
        <v>142</v>
      </c>
      <c r="AU136" t="s" s="283">
        <v>102</v>
      </c>
      <c r="AV136" s="44"/>
      <c r="AW136" s="44"/>
      <c r="AX136" s="44"/>
      <c r="AY136" t="s" s="17">
        <v>139</v>
      </c>
      <c r="AZ136" s="44"/>
      <c r="BA136" s="44"/>
      <c r="BB136" s="44"/>
      <c r="BC136" s="44"/>
      <c r="BD136" s="44"/>
      <c r="BE136" s="284">
        <f>IF(N136="základná",J136,0)</f>
        <v>0</v>
      </c>
      <c r="BF136" s="284">
        <f>IF(N136="znížená",J136,0)</f>
        <v>60</v>
      </c>
      <c r="BG136" s="284">
        <f>IF(N136="zákl. prenesená",J136,0)</f>
        <v>0</v>
      </c>
      <c r="BH136" s="284">
        <f>IF(N136="zníž. prenesená",J136,0)</f>
        <v>0</v>
      </c>
      <c r="BI136" s="284">
        <f>IF(N136="nulová",J136,0)</f>
        <v>0</v>
      </c>
      <c r="BJ136" t="s" s="17">
        <v>102</v>
      </c>
      <c r="BK136" s="285">
        <f>ROUND(I136*H136,3)</f>
        <v>60</v>
      </c>
      <c r="BL136" t="s" s="17">
        <v>146</v>
      </c>
      <c r="BM136" t="s" s="283">
        <v>267</v>
      </c>
      <c r="BN136" s="18"/>
    </row>
    <row r="137" ht="21.75" customHeight="1">
      <c r="A137" s="42"/>
      <c r="B137" s="105"/>
      <c r="C137" t="s" s="352">
        <v>190</v>
      </c>
      <c r="D137" t="s" s="352">
        <v>170</v>
      </c>
      <c r="E137" t="s" s="353">
        <v>268</v>
      </c>
      <c r="F137" t="s" s="353">
        <v>269</v>
      </c>
      <c r="G137" t="s" s="354">
        <v>173</v>
      </c>
      <c r="H137" s="355">
        <v>1</v>
      </c>
      <c r="I137" s="350">
        <v>785</v>
      </c>
      <c r="J137" s="356">
        <f>ROUND(I137*H137,3)</f>
        <v>785</v>
      </c>
      <c r="K137" s="357"/>
      <c r="L137" s="358"/>
      <c r="M137" s="359"/>
      <c r="N137" t="s" s="360">
        <v>46</v>
      </c>
      <c r="O137" s="281">
        <v>0</v>
      </c>
      <c r="P137" s="281">
        <f>O137*H137</f>
        <v>0</v>
      </c>
      <c r="Q137" s="281">
        <v>0.053</v>
      </c>
      <c r="R137" s="281">
        <f>Q137*H137</f>
        <v>0.053</v>
      </c>
      <c r="S137" s="281">
        <v>0</v>
      </c>
      <c r="T137" s="282">
        <f>S137*H137</f>
        <v>0</v>
      </c>
      <c r="U137" s="110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t="s" s="283">
        <v>174</v>
      </c>
      <c r="AS137" s="44"/>
      <c r="AT137" t="s" s="283">
        <v>170</v>
      </c>
      <c r="AU137" t="s" s="283">
        <v>102</v>
      </c>
      <c r="AV137" s="44"/>
      <c r="AW137" s="44"/>
      <c r="AX137" s="44"/>
      <c r="AY137" t="s" s="17">
        <v>139</v>
      </c>
      <c r="AZ137" s="44"/>
      <c r="BA137" s="44"/>
      <c r="BB137" s="44"/>
      <c r="BC137" s="44"/>
      <c r="BD137" s="44"/>
      <c r="BE137" s="284">
        <f>IF(N137="základná",J137,0)</f>
        <v>0</v>
      </c>
      <c r="BF137" s="284">
        <f>IF(N137="znížená",J137,0)</f>
        <v>785</v>
      </c>
      <c r="BG137" s="284">
        <f>IF(N137="zákl. prenesená",J137,0)</f>
        <v>0</v>
      </c>
      <c r="BH137" s="284">
        <f>IF(N137="zníž. prenesená",J137,0)</f>
        <v>0</v>
      </c>
      <c r="BI137" s="284">
        <f>IF(N137="nulová",J137,0)</f>
        <v>0</v>
      </c>
      <c r="BJ137" t="s" s="17">
        <v>102</v>
      </c>
      <c r="BK137" s="285">
        <f>ROUND(I137*H137,3)</f>
        <v>785</v>
      </c>
      <c r="BL137" t="s" s="17">
        <v>146</v>
      </c>
      <c r="BM137" t="s" s="283">
        <v>270</v>
      </c>
      <c r="BN137" s="18"/>
    </row>
    <row r="138" ht="22.5" customHeight="1">
      <c r="A138" s="255"/>
      <c r="B138" s="256"/>
      <c r="C138" s="361"/>
      <c r="D138" t="s" s="362">
        <v>88</v>
      </c>
      <c r="E138" t="s" s="363">
        <v>222</v>
      </c>
      <c r="F138" t="s" s="363">
        <v>223</v>
      </c>
      <c r="G138" s="361"/>
      <c r="H138" s="361"/>
      <c r="I138" s="361"/>
      <c r="J138" s="364">
        <f>BK138</f>
        <v>444.6</v>
      </c>
      <c r="K138" s="365"/>
      <c r="L138" s="262"/>
      <c r="M138" s="263"/>
      <c r="N138" s="257"/>
      <c r="O138" s="257"/>
      <c r="P138" s="264">
        <f>P139</f>
        <v>0.0309</v>
      </c>
      <c r="Q138" s="257"/>
      <c r="R138" s="264">
        <f>R139</f>
        <v>0</v>
      </c>
      <c r="S138" s="257"/>
      <c r="T138" s="265">
        <f>T139</f>
        <v>0</v>
      </c>
      <c r="U138" s="263"/>
      <c r="V138" s="257"/>
      <c r="W138" s="257"/>
      <c r="X138" s="257"/>
      <c r="Y138" s="257"/>
      <c r="Z138" s="257"/>
      <c r="AA138" s="257"/>
      <c r="AB138" s="257"/>
      <c r="AC138" s="257"/>
      <c r="AD138" s="257"/>
      <c r="AE138" s="257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t="s" s="258">
        <v>96</v>
      </c>
      <c r="AS138" s="257"/>
      <c r="AT138" t="s" s="266">
        <v>88</v>
      </c>
      <c r="AU138" t="s" s="266">
        <v>96</v>
      </c>
      <c r="AV138" s="257"/>
      <c r="AW138" s="257"/>
      <c r="AX138" s="257"/>
      <c r="AY138" t="s" s="258">
        <v>139</v>
      </c>
      <c r="AZ138" s="257"/>
      <c r="BA138" s="257"/>
      <c r="BB138" s="257"/>
      <c r="BC138" s="257"/>
      <c r="BD138" s="257"/>
      <c r="BE138" s="257"/>
      <c r="BF138" s="257"/>
      <c r="BG138" s="257"/>
      <c r="BH138" s="257"/>
      <c r="BI138" s="257"/>
      <c r="BJ138" s="257"/>
      <c r="BK138" s="267">
        <f>BK139</f>
        <v>444.6</v>
      </c>
      <c r="BL138" s="257"/>
      <c r="BM138" s="257"/>
      <c r="BN138" s="18"/>
    </row>
    <row r="139" ht="24" customHeight="1">
      <c r="A139" s="42"/>
      <c r="B139" s="105"/>
      <c r="C139" t="s" s="346">
        <v>194</v>
      </c>
      <c r="D139" t="s" s="346">
        <v>142</v>
      </c>
      <c r="E139" t="s" s="347">
        <v>225</v>
      </c>
      <c r="F139" t="s" s="347">
        <v>226</v>
      </c>
      <c r="G139" t="s" s="348">
        <v>271</v>
      </c>
      <c r="H139" s="349">
        <v>0.3</v>
      </c>
      <c r="I139" s="350">
        <v>1482</v>
      </c>
      <c r="J139" s="351">
        <v>487</v>
      </c>
      <c r="K139" s="278"/>
      <c r="L139" s="105"/>
      <c r="M139" s="366"/>
      <c r="N139" t="s" s="367">
        <v>46</v>
      </c>
      <c r="O139" s="368">
        <v>0.103</v>
      </c>
      <c r="P139" s="368">
        <f>O139*H139</f>
        <v>0.0309</v>
      </c>
      <c r="Q139" s="368">
        <v>0</v>
      </c>
      <c r="R139" s="368">
        <f>Q139*H139</f>
        <v>0</v>
      </c>
      <c r="S139" s="368">
        <v>0</v>
      </c>
      <c r="T139" s="369">
        <f>S139*H139</f>
        <v>0</v>
      </c>
      <c r="U139" s="110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t="s" s="283">
        <v>146</v>
      </c>
      <c r="AS139" s="44"/>
      <c r="AT139" t="s" s="283">
        <v>142</v>
      </c>
      <c r="AU139" t="s" s="283">
        <v>102</v>
      </c>
      <c r="AV139" s="44"/>
      <c r="AW139" s="44"/>
      <c r="AX139" s="44"/>
      <c r="AY139" t="s" s="17">
        <v>139</v>
      </c>
      <c r="AZ139" s="44"/>
      <c r="BA139" s="44"/>
      <c r="BB139" s="44"/>
      <c r="BC139" s="44"/>
      <c r="BD139" s="44"/>
      <c r="BE139" s="284">
        <f>IF(N139="základná",J139,0)</f>
        <v>0</v>
      </c>
      <c r="BF139" s="284">
        <f>IF(N139="znížená",J139,0)</f>
        <v>487</v>
      </c>
      <c r="BG139" s="284">
        <f>IF(N139="zákl. prenesená",J139,0)</f>
        <v>0</v>
      </c>
      <c r="BH139" s="284">
        <f>IF(N139="zníž. prenesená",J139,0)</f>
        <v>0</v>
      </c>
      <c r="BI139" s="284">
        <f>IF(N139="nulová",J139,0)</f>
        <v>0</v>
      </c>
      <c r="BJ139" t="s" s="17">
        <v>102</v>
      </c>
      <c r="BK139" s="285">
        <f>ROUND(I139*H139,3)</f>
        <v>444.6</v>
      </c>
      <c r="BL139" t="s" s="17">
        <v>146</v>
      </c>
      <c r="BM139" t="s" s="283">
        <v>272</v>
      </c>
      <c r="BN139" s="18"/>
    </row>
    <row r="140" ht="49.5" customHeight="1">
      <c r="A140" s="42"/>
      <c r="B140" s="43"/>
      <c r="C140" s="370"/>
      <c r="D140" s="370"/>
      <c r="E140" t="s" s="371">
        <v>229</v>
      </c>
      <c r="F140" t="s" s="371">
        <v>230</v>
      </c>
      <c r="G140" s="370"/>
      <c r="H140" s="370"/>
      <c r="I140" s="370"/>
      <c r="J140" s="372">
        <f>BK140</f>
        <v>0</v>
      </c>
      <c r="K140" s="278"/>
      <c r="L140" s="105"/>
      <c r="M140" s="373"/>
      <c r="N140" s="370"/>
      <c r="O140" s="108"/>
      <c r="P140" s="108"/>
      <c r="Q140" s="108"/>
      <c r="R140" s="108"/>
      <c r="S140" s="108"/>
      <c r="T140" s="109"/>
      <c r="U140" s="110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t="s" s="17">
        <v>88</v>
      </c>
      <c r="AU140" t="s" s="17">
        <v>89</v>
      </c>
      <c r="AV140" s="44"/>
      <c r="AW140" s="44"/>
      <c r="AX140" s="44"/>
      <c r="AY140" t="s" s="17">
        <v>231</v>
      </c>
      <c r="AZ140" s="44"/>
      <c r="BA140" s="44"/>
      <c r="BB140" s="44"/>
      <c r="BC140" s="44"/>
      <c r="BD140" s="44"/>
      <c r="BE140" s="44"/>
      <c r="BF140" s="44"/>
      <c r="BG140" s="44"/>
      <c r="BH140" s="44"/>
      <c r="BI140" s="44"/>
      <c r="BJ140" s="44"/>
      <c r="BK140" s="285">
        <f>SUM(BK141:BK146)</f>
        <v>0</v>
      </c>
      <c r="BL140" s="44"/>
      <c r="BM140" s="44"/>
      <c r="BN140" s="18"/>
    </row>
    <row r="141" ht="15.75" customHeight="1">
      <c r="A141" s="42"/>
      <c r="B141" s="105"/>
      <c r="C141" s="374"/>
      <c r="D141" t="s" s="375">
        <v>142</v>
      </c>
      <c r="E141" s="376"/>
      <c r="F141" s="377"/>
      <c r="G141" s="378"/>
      <c r="H141" s="350"/>
      <c r="I141" s="350"/>
      <c r="J141" s="379">
        <f>BK141</f>
        <v>0</v>
      </c>
      <c r="K141" s="278"/>
      <c r="L141" s="105"/>
      <c r="M141" s="380"/>
      <c r="N141" t="s" s="381">
        <v>46</v>
      </c>
      <c r="O141" s="110"/>
      <c r="P141" s="44"/>
      <c r="Q141" s="44"/>
      <c r="R141" s="44"/>
      <c r="S141" s="44"/>
      <c r="T141" s="112"/>
      <c r="U141" s="110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t="s" s="17">
        <v>231</v>
      </c>
      <c r="AU141" t="s" s="17">
        <v>96</v>
      </c>
      <c r="AV141" s="44"/>
      <c r="AW141" s="44"/>
      <c r="AX141" s="44"/>
      <c r="AY141" t="s" s="17">
        <v>231</v>
      </c>
      <c r="AZ141" s="44"/>
      <c r="BA141" s="44"/>
      <c r="BB141" s="44"/>
      <c r="BC141" s="44"/>
      <c r="BD141" s="44"/>
      <c r="BE141" s="284">
        <f>IF(N141="základná",J141,0)</f>
        <v>0</v>
      </c>
      <c r="BF141" s="284">
        <f>IF(N141="znížená",J141,0)</f>
        <v>0</v>
      </c>
      <c r="BG141" s="284">
        <f>IF(N141="zákl. prenesená",J141,0)</f>
        <v>0</v>
      </c>
      <c r="BH141" s="284">
        <f>IF(N141="zníž. prenesená",J141,0)</f>
        <v>0</v>
      </c>
      <c r="BI141" s="284">
        <f>IF(N141="nulová",J141,0)</f>
        <v>0</v>
      </c>
      <c r="BJ141" t="s" s="17">
        <v>102</v>
      </c>
      <c r="BK141" s="285">
        <f>I141*H141</f>
        <v>0</v>
      </c>
      <c r="BL141" s="44"/>
      <c r="BM141" s="44"/>
      <c r="BN141" s="18"/>
    </row>
    <row r="142" ht="15.75" customHeight="1">
      <c r="A142" s="42"/>
      <c r="B142" s="105"/>
      <c r="C142" s="374"/>
      <c r="D142" t="s" s="375">
        <v>142</v>
      </c>
      <c r="E142" s="376"/>
      <c r="F142" s="377"/>
      <c r="G142" s="378"/>
      <c r="H142" s="350"/>
      <c r="I142" s="350"/>
      <c r="J142" s="379">
        <f>BK142</f>
        <v>0</v>
      </c>
      <c r="K142" s="278"/>
      <c r="L142" s="105"/>
      <c r="M142" s="380"/>
      <c r="N142" t="s" s="381">
        <v>46</v>
      </c>
      <c r="O142" s="110"/>
      <c r="P142" s="44"/>
      <c r="Q142" s="44"/>
      <c r="R142" s="44"/>
      <c r="S142" s="44"/>
      <c r="T142" s="112"/>
      <c r="U142" s="110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t="s" s="17">
        <v>231</v>
      </c>
      <c r="AU142" t="s" s="17">
        <v>96</v>
      </c>
      <c r="AV142" s="44"/>
      <c r="AW142" s="44"/>
      <c r="AX142" s="44"/>
      <c r="AY142" t="s" s="17">
        <v>231</v>
      </c>
      <c r="AZ142" s="44"/>
      <c r="BA142" s="44"/>
      <c r="BB142" s="44"/>
      <c r="BC142" s="44"/>
      <c r="BD142" s="44"/>
      <c r="BE142" s="284">
        <f>IF(N142="základná",J142,0)</f>
        <v>0</v>
      </c>
      <c r="BF142" s="284">
        <f>IF(N142="znížená",J142,0)</f>
        <v>0</v>
      </c>
      <c r="BG142" s="284">
        <f>IF(N142="zákl. prenesená",J142,0)</f>
        <v>0</v>
      </c>
      <c r="BH142" s="284">
        <f>IF(N142="zníž. prenesená",J142,0)</f>
        <v>0</v>
      </c>
      <c r="BI142" s="284">
        <f>IF(N142="nulová",J142,0)</f>
        <v>0</v>
      </c>
      <c r="BJ142" t="s" s="17">
        <v>102</v>
      </c>
      <c r="BK142" s="285">
        <f>I142*H142</f>
        <v>0</v>
      </c>
      <c r="BL142" s="44"/>
      <c r="BM142" s="44"/>
      <c r="BN142" s="18"/>
    </row>
    <row r="143" ht="15.75" customHeight="1">
      <c r="A143" s="42"/>
      <c r="B143" s="105"/>
      <c r="C143" s="374"/>
      <c r="D143" t="s" s="375">
        <v>142</v>
      </c>
      <c r="E143" s="376"/>
      <c r="F143" s="377"/>
      <c r="G143" s="378"/>
      <c r="H143" s="350"/>
      <c r="I143" s="350"/>
      <c r="J143" s="379">
        <f>BK143</f>
        <v>0</v>
      </c>
      <c r="K143" s="278"/>
      <c r="L143" s="105"/>
      <c r="M143" s="380"/>
      <c r="N143" t="s" s="381">
        <v>46</v>
      </c>
      <c r="O143" s="110"/>
      <c r="P143" s="44"/>
      <c r="Q143" s="44"/>
      <c r="R143" s="44"/>
      <c r="S143" s="44"/>
      <c r="T143" s="112"/>
      <c r="U143" s="110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44"/>
      <c r="AS143" s="44"/>
      <c r="AT143" t="s" s="17">
        <v>231</v>
      </c>
      <c r="AU143" t="s" s="17">
        <v>96</v>
      </c>
      <c r="AV143" s="44"/>
      <c r="AW143" s="44"/>
      <c r="AX143" s="44"/>
      <c r="AY143" t="s" s="17">
        <v>231</v>
      </c>
      <c r="AZ143" s="44"/>
      <c r="BA143" s="44"/>
      <c r="BB143" s="44"/>
      <c r="BC143" s="44"/>
      <c r="BD143" s="44"/>
      <c r="BE143" s="284">
        <f>IF(N143="základná",J143,0)</f>
        <v>0</v>
      </c>
      <c r="BF143" s="284">
        <f>IF(N143="znížená",J143,0)</f>
        <v>0</v>
      </c>
      <c r="BG143" s="284">
        <f>IF(N143="zákl. prenesená",J143,0)</f>
        <v>0</v>
      </c>
      <c r="BH143" s="284">
        <f>IF(N143="zníž. prenesená",J143,0)</f>
        <v>0</v>
      </c>
      <c r="BI143" s="284">
        <f>IF(N143="nulová",J143,0)</f>
        <v>0</v>
      </c>
      <c r="BJ143" t="s" s="17">
        <v>102</v>
      </c>
      <c r="BK143" s="285">
        <f>I143*H143</f>
        <v>0</v>
      </c>
      <c r="BL143" s="44"/>
      <c r="BM143" s="44"/>
      <c r="BN143" s="18"/>
    </row>
    <row r="144" ht="15.75" customHeight="1">
      <c r="A144" s="42"/>
      <c r="B144" s="105"/>
      <c r="C144" s="374"/>
      <c r="D144" t="s" s="375">
        <v>142</v>
      </c>
      <c r="E144" s="376"/>
      <c r="F144" s="377"/>
      <c r="G144" s="378"/>
      <c r="H144" s="350"/>
      <c r="I144" s="350"/>
      <c r="J144" s="379">
        <f>BK144</f>
        <v>0</v>
      </c>
      <c r="K144" s="278"/>
      <c r="L144" s="105"/>
      <c r="M144" s="380"/>
      <c r="N144" t="s" s="381">
        <v>46</v>
      </c>
      <c r="O144" s="110"/>
      <c r="P144" s="44"/>
      <c r="Q144" s="44"/>
      <c r="R144" s="44"/>
      <c r="S144" s="44"/>
      <c r="T144" s="112"/>
      <c r="U144" s="110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t="s" s="17">
        <v>231</v>
      </c>
      <c r="AU144" t="s" s="17">
        <v>96</v>
      </c>
      <c r="AV144" s="44"/>
      <c r="AW144" s="44"/>
      <c r="AX144" s="44"/>
      <c r="AY144" t="s" s="17">
        <v>231</v>
      </c>
      <c r="AZ144" s="44"/>
      <c r="BA144" s="44"/>
      <c r="BB144" s="44"/>
      <c r="BC144" s="44"/>
      <c r="BD144" s="44"/>
      <c r="BE144" s="284">
        <f>IF(N144="základná",J144,0)</f>
        <v>0</v>
      </c>
      <c r="BF144" s="284">
        <f>IF(N144="znížená",J144,0)</f>
        <v>0</v>
      </c>
      <c r="BG144" s="284">
        <f>IF(N144="zákl. prenesená",J144,0)</f>
        <v>0</v>
      </c>
      <c r="BH144" s="284">
        <f>IF(N144="zníž. prenesená",J144,0)</f>
        <v>0</v>
      </c>
      <c r="BI144" s="284">
        <f>IF(N144="nulová",J144,0)</f>
        <v>0</v>
      </c>
      <c r="BJ144" t="s" s="17">
        <v>102</v>
      </c>
      <c r="BK144" s="285">
        <f>I144*H144</f>
        <v>0</v>
      </c>
      <c r="BL144" s="44"/>
      <c r="BM144" s="44"/>
      <c r="BN144" s="18"/>
    </row>
    <row r="145" ht="15.75" customHeight="1">
      <c r="A145" s="42"/>
      <c r="B145" s="105"/>
      <c r="C145" s="374"/>
      <c r="D145" t="s" s="375">
        <v>142</v>
      </c>
      <c r="E145" s="376"/>
      <c r="F145" s="377"/>
      <c r="G145" s="378"/>
      <c r="H145" s="350"/>
      <c r="I145" s="350"/>
      <c r="J145" s="379">
        <f>BK145</f>
        <v>0</v>
      </c>
      <c r="K145" s="278"/>
      <c r="L145" s="105"/>
      <c r="M145" s="380"/>
      <c r="N145" t="s" s="381">
        <v>46</v>
      </c>
      <c r="O145" s="110"/>
      <c r="P145" s="44"/>
      <c r="Q145" s="44"/>
      <c r="R145" s="44"/>
      <c r="S145" s="44"/>
      <c r="T145" s="112"/>
      <c r="U145" s="110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t="s" s="17">
        <v>231</v>
      </c>
      <c r="AU145" t="s" s="17">
        <v>96</v>
      </c>
      <c r="AV145" s="44"/>
      <c r="AW145" s="44"/>
      <c r="AX145" s="44"/>
      <c r="AY145" t="s" s="17">
        <v>231</v>
      </c>
      <c r="AZ145" s="44"/>
      <c r="BA145" s="44"/>
      <c r="BB145" s="44"/>
      <c r="BC145" s="44"/>
      <c r="BD145" s="44"/>
      <c r="BE145" s="284">
        <f>IF(N145="základná",J145,0)</f>
        <v>0</v>
      </c>
      <c r="BF145" s="284">
        <f>IF(N145="znížená",J145,0)</f>
        <v>0</v>
      </c>
      <c r="BG145" s="284">
        <f>IF(N145="zákl. prenesená",J145,0)</f>
        <v>0</v>
      </c>
      <c r="BH145" s="284">
        <f>IF(N145="zníž. prenesená",J145,0)</f>
        <v>0</v>
      </c>
      <c r="BI145" s="284">
        <f>IF(N145="nulová",J145,0)</f>
        <v>0</v>
      </c>
      <c r="BJ145" t="s" s="17">
        <v>102</v>
      </c>
      <c r="BK145" s="285">
        <f>I145*H145</f>
        <v>0</v>
      </c>
      <c r="BL145" s="44"/>
      <c r="BM145" s="44"/>
      <c r="BN145" s="18"/>
    </row>
    <row r="146" ht="15.75" customHeight="1">
      <c r="A146" s="42"/>
      <c r="B146" s="105"/>
      <c r="C146" s="374"/>
      <c r="D146" t="s" s="375">
        <v>142</v>
      </c>
      <c r="E146" s="376"/>
      <c r="F146" s="377"/>
      <c r="G146" s="378"/>
      <c r="H146" s="350"/>
      <c r="I146" s="350"/>
      <c r="J146" s="379">
        <f>BK146</f>
        <v>0</v>
      </c>
      <c r="K146" s="278"/>
      <c r="L146" s="105"/>
      <c r="M146" s="380"/>
      <c r="N146" t="s" s="381">
        <v>46</v>
      </c>
      <c r="O146" s="382"/>
      <c r="P146" s="102"/>
      <c r="Q146" s="102"/>
      <c r="R146" s="102"/>
      <c r="S146" s="102"/>
      <c r="T146" s="116"/>
      <c r="U146" s="110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t="s" s="17">
        <v>231</v>
      </c>
      <c r="AU146" t="s" s="17">
        <v>96</v>
      </c>
      <c r="AV146" s="44"/>
      <c r="AW146" s="44"/>
      <c r="AX146" s="44"/>
      <c r="AY146" t="s" s="17">
        <v>231</v>
      </c>
      <c r="AZ146" s="44"/>
      <c r="BA146" s="44"/>
      <c r="BB146" s="44"/>
      <c r="BC146" s="44"/>
      <c r="BD146" s="44"/>
      <c r="BE146" s="284">
        <f>IF(N146="základná",J146,0)</f>
        <v>0</v>
      </c>
      <c r="BF146" s="284">
        <f>IF(N146="znížená",J146,0)</f>
        <v>0</v>
      </c>
      <c r="BG146" s="284">
        <f>IF(N146="zákl. prenesená",J146,0)</f>
        <v>0</v>
      </c>
      <c r="BH146" s="284">
        <f>IF(N146="zníž. prenesená",J146,0)</f>
        <v>0</v>
      </c>
      <c r="BI146" s="284">
        <f>IF(N146="nulová",J146,0)</f>
        <v>0</v>
      </c>
      <c r="BJ146" t="s" s="17">
        <v>102</v>
      </c>
      <c r="BK146" s="285">
        <f>I146*H146</f>
        <v>0</v>
      </c>
      <c r="BL146" s="44"/>
      <c r="BM146" s="44"/>
      <c r="BN146" s="18"/>
    </row>
    <row r="147" ht="8" customHeight="1">
      <c r="A147" s="42"/>
      <c r="B147" s="79"/>
      <c r="C147" s="383"/>
      <c r="D147" s="383"/>
      <c r="E147" s="383"/>
      <c r="F147" s="383"/>
      <c r="G147" s="383"/>
      <c r="H147" s="383"/>
      <c r="I147" s="383"/>
      <c r="J147" s="384"/>
      <c r="K147" s="385"/>
      <c r="L147" s="43"/>
      <c r="M147" s="108"/>
      <c r="N147" s="108"/>
      <c r="O147" s="108"/>
      <c r="P147" s="108"/>
      <c r="Q147" s="108"/>
      <c r="R147" s="108"/>
      <c r="S147" s="108"/>
      <c r="T147" s="108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18"/>
    </row>
    <row r="148" ht="11.25" customHeight="1">
      <c r="A148" s="12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8"/>
    </row>
    <row r="149" ht="11.25" customHeight="1">
      <c r="A149" s="12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8"/>
    </row>
    <row r="150" ht="11.25" customHeight="1">
      <c r="A150" s="12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8"/>
    </row>
    <row r="151" ht="11.25" customHeight="1">
      <c r="A151" s="12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8"/>
    </row>
    <row r="152" ht="11.25" customHeight="1">
      <c r="A152" s="12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8"/>
    </row>
    <row r="153" ht="11.25" customHeight="1">
      <c r="A153" s="12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8"/>
    </row>
    <row r="154" ht="11.25" customHeight="1">
      <c r="A154" s="12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8"/>
    </row>
    <row r="155" ht="11.25" customHeight="1">
      <c r="A155" s="12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8"/>
    </row>
    <row r="156" ht="11.25" customHeight="1">
      <c r="A156" s="12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8"/>
    </row>
    <row r="157" ht="11.25" customHeight="1">
      <c r="A157" s="12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8"/>
    </row>
    <row r="158" ht="11.25" customHeight="1">
      <c r="A158" s="12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8"/>
    </row>
    <row r="159" ht="11.25" customHeight="1">
      <c r="A159" s="12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8"/>
    </row>
    <row r="160" ht="11.25" customHeight="1">
      <c r="A160" s="12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8"/>
    </row>
    <row r="161" ht="11.25" customHeight="1">
      <c r="A161" s="12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8"/>
    </row>
    <row r="162" ht="11.25" customHeight="1">
      <c r="A162" s="12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8"/>
    </row>
    <row r="163" ht="11.25" customHeight="1">
      <c r="A163" s="12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8"/>
    </row>
    <row r="164" ht="11.25" customHeight="1">
      <c r="A164" s="12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8"/>
    </row>
    <row r="165" ht="11.25" customHeight="1">
      <c r="A165" s="12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8"/>
    </row>
    <row r="166" ht="11.25" customHeight="1">
      <c r="A166" s="12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8"/>
    </row>
    <row r="167" ht="11.25" customHeight="1">
      <c r="A167" s="12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8"/>
    </row>
    <row r="168" ht="11.25" customHeight="1">
      <c r="A168" s="12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8"/>
    </row>
    <row r="169" ht="11.25" customHeight="1">
      <c r="A169" s="12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8"/>
    </row>
    <row r="170" ht="11.25" customHeight="1">
      <c r="A170" s="12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8"/>
    </row>
    <row r="171" ht="11.25" customHeight="1">
      <c r="A171" s="12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8"/>
    </row>
    <row r="172" ht="11.25" customHeight="1">
      <c r="A172" s="12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8"/>
    </row>
    <row r="173" ht="11.25" customHeight="1">
      <c r="A173" s="12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8"/>
    </row>
    <row r="174" ht="11.25" customHeight="1">
      <c r="A174" s="12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8"/>
    </row>
    <row r="175" ht="11.25" customHeight="1">
      <c r="A175" s="12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8"/>
    </row>
    <row r="176" ht="11.25" customHeight="1">
      <c r="A176" s="12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8"/>
    </row>
    <row r="177" ht="11.25" customHeight="1">
      <c r="A177" s="12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8"/>
    </row>
    <row r="178" ht="11.25" customHeight="1">
      <c r="A178" s="12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8"/>
    </row>
    <row r="179" ht="11.25" customHeight="1">
      <c r="A179" s="12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8"/>
    </row>
    <row r="180" ht="11.25" customHeight="1">
      <c r="A180" s="12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8"/>
    </row>
    <row r="181" ht="11.25" customHeight="1">
      <c r="A181" s="12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8"/>
    </row>
    <row r="182" ht="11.25" customHeight="1">
      <c r="A182" s="12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8"/>
    </row>
    <row r="183" ht="11.25" customHeight="1">
      <c r="A183" s="12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8"/>
    </row>
    <row r="184" ht="11.25" customHeight="1">
      <c r="A184" s="12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8"/>
    </row>
    <row r="185" ht="11.25" customHeight="1">
      <c r="A185" s="12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8"/>
    </row>
    <row r="186" ht="11.25" customHeight="1">
      <c r="A186" s="12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8"/>
    </row>
    <row r="187" ht="11.25" customHeight="1">
      <c r="A187" s="12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8"/>
    </row>
    <row r="188" ht="11.25" customHeight="1">
      <c r="A188" s="12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8"/>
    </row>
    <row r="189" ht="11.25" customHeight="1">
      <c r="A189" s="12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8"/>
    </row>
    <row r="190" ht="11.25" customHeight="1">
      <c r="A190" s="12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8"/>
    </row>
    <row r="191" ht="11.25" customHeight="1">
      <c r="A191" s="12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8"/>
    </row>
    <row r="192" ht="11.25" customHeight="1">
      <c r="A192" s="12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8"/>
    </row>
    <row r="193" ht="11.25" customHeight="1">
      <c r="A193" s="12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8"/>
    </row>
    <row r="194" ht="11.25" customHeight="1">
      <c r="A194" s="12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8"/>
    </row>
    <row r="195" ht="11.25" customHeight="1">
      <c r="A195" s="12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8"/>
    </row>
    <row r="196" ht="11.25" customHeight="1">
      <c r="A196" s="12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8"/>
    </row>
    <row r="197" ht="11.25" customHeight="1">
      <c r="A197" s="12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8"/>
    </row>
    <row r="198" ht="11.25" customHeight="1">
      <c r="A198" s="12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8"/>
    </row>
    <row r="199" ht="11.25" customHeight="1">
      <c r="A199" s="12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8"/>
    </row>
    <row r="200" ht="11.25" customHeight="1">
      <c r="A200" s="12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8"/>
    </row>
    <row r="201" ht="11.25" customHeight="1">
      <c r="A201" s="12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8"/>
    </row>
    <row r="202" ht="11.25" customHeight="1">
      <c r="A202" s="12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8"/>
    </row>
    <row r="203" ht="11.25" customHeight="1">
      <c r="A203" s="12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8"/>
    </row>
    <row r="204" ht="11.25" customHeight="1">
      <c r="A204" s="12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8"/>
    </row>
    <row r="205" ht="11.25" customHeight="1">
      <c r="A205" s="12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8"/>
    </row>
    <row r="206" ht="11.25" customHeight="1">
      <c r="A206" s="12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8"/>
    </row>
    <row r="207" ht="11.25" customHeight="1">
      <c r="A207" s="12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8"/>
    </row>
    <row r="208" ht="11.25" customHeight="1">
      <c r="A208" s="12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8"/>
    </row>
    <row r="209" ht="11.25" customHeight="1">
      <c r="A209" s="12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8"/>
    </row>
    <row r="210" ht="11.25" customHeight="1">
      <c r="A210" s="12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8"/>
    </row>
    <row r="211" ht="11.25" customHeight="1">
      <c r="A211" s="12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8"/>
    </row>
    <row r="212" ht="11.25" customHeight="1">
      <c r="A212" s="12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8"/>
    </row>
    <row r="213" ht="11.25" customHeight="1">
      <c r="A213" s="12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8"/>
    </row>
    <row r="214" ht="11.25" customHeight="1">
      <c r="A214" s="12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8"/>
    </row>
    <row r="215" ht="11.25" customHeight="1">
      <c r="A215" s="12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8"/>
    </row>
    <row r="216" ht="11.25" customHeight="1">
      <c r="A216" s="12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8"/>
    </row>
    <row r="217" ht="11.25" customHeight="1">
      <c r="A217" s="12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8"/>
    </row>
    <row r="218" ht="11.25" customHeight="1">
      <c r="A218" s="12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8"/>
    </row>
    <row r="219" ht="11.25" customHeight="1">
      <c r="A219" s="12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8"/>
    </row>
    <row r="220" ht="11.25" customHeight="1">
      <c r="A220" s="12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8"/>
    </row>
    <row r="221" ht="11.25" customHeight="1">
      <c r="A221" s="12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8"/>
    </row>
    <row r="222" ht="11.25" customHeight="1">
      <c r="A222" s="12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8"/>
    </row>
    <row r="223" ht="11.25" customHeight="1">
      <c r="A223" s="12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8"/>
    </row>
    <row r="224" ht="11.25" customHeight="1">
      <c r="A224" s="12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8"/>
    </row>
    <row r="225" ht="11.25" customHeight="1">
      <c r="A225" s="12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8"/>
    </row>
    <row r="226" ht="11.25" customHeight="1">
      <c r="A226" s="12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8"/>
    </row>
    <row r="227" ht="11.25" customHeight="1">
      <c r="A227" s="12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8"/>
    </row>
    <row r="228" ht="11.25" customHeight="1">
      <c r="A228" s="12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8"/>
    </row>
    <row r="229" ht="11.25" customHeight="1">
      <c r="A229" s="12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8"/>
    </row>
    <row r="230" ht="11.25" customHeight="1">
      <c r="A230" s="12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8"/>
    </row>
    <row r="231" ht="11.25" customHeight="1">
      <c r="A231" s="12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8"/>
    </row>
    <row r="232" ht="11.25" customHeight="1">
      <c r="A232" s="12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8"/>
    </row>
    <row r="233" ht="11.25" customHeight="1">
      <c r="A233" s="12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8"/>
    </row>
    <row r="234" ht="11.25" customHeight="1">
      <c r="A234" s="12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8"/>
    </row>
    <row r="235" ht="11.25" customHeight="1">
      <c r="A235" s="12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8"/>
    </row>
    <row r="236" ht="11.25" customHeight="1">
      <c r="A236" s="12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8"/>
    </row>
    <row r="237" ht="11.25" customHeight="1">
      <c r="A237" s="12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8"/>
    </row>
    <row r="238" ht="11.25" customHeight="1">
      <c r="A238" s="12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8"/>
    </row>
    <row r="239" ht="11.25" customHeight="1">
      <c r="A239" s="12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8"/>
    </row>
    <row r="240" ht="11.25" customHeight="1">
      <c r="A240" s="12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8"/>
    </row>
    <row r="241" ht="11.25" customHeight="1">
      <c r="A241" s="12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8"/>
    </row>
    <row r="242" ht="11.25" customHeight="1">
      <c r="A242" s="12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8"/>
    </row>
    <row r="243" ht="11.25" customHeight="1">
      <c r="A243" s="12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8"/>
    </row>
    <row r="244" ht="11.25" customHeight="1">
      <c r="A244" s="12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8"/>
    </row>
    <row r="245" ht="11.25" customHeight="1">
      <c r="A245" s="12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8"/>
    </row>
    <row r="246" ht="11.25" customHeight="1">
      <c r="A246" s="12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8"/>
    </row>
    <row r="247" ht="11.25" customHeight="1">
      <c r="A247" s="12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8"/>
    </row>
    <row r="248" ht="11.25" customHeight="1">
      <c r="A248" s="12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8"/>
    </row>
    <row r="249" ht="11.25" customHeight="1">
      <c r="A249" s="12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8"/>
    </row>
    <row r="250" ht="11.25" customHeight="1">
      <c r="A250" s="12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8"/>
    </row>
    <row r="251" ht="11.25" customHeight="1">
      <c r="A251" s="12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8"/>
    </row>
    <row r="252" ht="11.25" customHeight="1">
      <c r="A252" s="12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8"/>
    </row>
    <row r="253" ht="11.25" customHeight="1">
      <c r="A253" s="12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8"/>
    </row>
    <row r="254" ht="11.25" customHeight="1">
      <c r="A254" s="12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8"/>
    </row>
    <row r="255" ht="11.25" customHeight="1">
      <c r="A255" s="12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8"/>
    </row>
    <row r="256" ht="11.25" customHeight="1">
      <c r="A256" s="12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8"/>
    </row>
    <row r="257" ht="11.25" customHeight="1">
      <c r="A257" s="12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8"/>
    </row>
    <row r="258" ht="11.25" customHeight="1">
      <c r="A258" s="12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8"/>
    </row>
    <row r="259" ht="11.25" customHeight="1">
      <c r="A259" s="12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8"/>
    </row>
    <row r="260" ht="11.25" customHeight="1">
      <c r="A260" s="12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8"/>
    </row>
    <row r="261" ht="11.25" customHeight="1">
      <c r="A261" s="12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8"/>
    </row>
    <row r="262" ht="11.25" customHeight="1">
      <c r="A262" s="12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8"/>
    </row>
    <row r="263" ht="11.25" customHeight="1">
      <c r="A263" s="12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8"/>
    </row>
    <row r="264" ht="11.25" customHeight="1">
      <c r="A264" s="12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8"/>
    </row>
    <row r="265" ht="11.25" customHeight="1">
      <c r="A265" s="12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8"/>
    </row>
    <row r="266" ht="11.25" customHeight="1">
      <c r="A266" s="12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8"/>
    </row>
    <row r="267" ht="11.25" customHeight="1">
      <c r="A267" s="12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8"/>
    </row>
    <row r="268" ht="11.25" customHeight="1">
      <c r="A268" s="12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8"/>
    </row>
    <row r="269" ht="11.25" customHeight="1">
      <c r="A269" s="12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8"/>
    </row>
    <row r="270" ht="11.25" customHeight="1">
      <c r="A270" s="12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8"/>
    </row>
    <row r="271" ht="11.25" customHeight="1">
      <c r="A271" s="12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8"/>
    </row>
    <row r="272" ht="11.25" customHeight="1">
      <c r="A272" s="12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8"/>
    </row>
    <row r="273" ht="11.25" customHeight="1">
      <c r="A273" s="12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8"/>
    </row>
    <row r="274" ht="11.25" customHeight="1">
      <c r="A274" s="12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8"/>
    </row>
    <row r="275" ht="11.25" customHeight="1">
      <c r="A275" s="12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8"/>
    </row>
    <row r="276" ht="11.25" customHeight="1">
      <c r="A276" s="12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8"/>
    </row>
    <row r="277" ht="11.25" customHeight="1">
      <c r="A277" s="12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8"/>
    </row>
    <row r="278" ht="11.25" customHeight="1">
      <c r="A278" s="12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8"/>
    </row>
    <row r="279" ht="11.25" customHeight="1">
      <c r="A279" s="12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8"/>
    </row>
    <row r="280" ht="11.25" customHeight="1">
      <c r="A280" s="12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8"/>
    </row>
    <row r="281" ht="11.25" customHeight="1">
      <c r="A281" s="12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8"/>
    </row>
    <row r="282" ht="11.25" customHeight="1">
      <c r="A282" s="12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8"/>
    </row>
    <row r="283" ht="11.25" customHeight="1">
      <c r="A283" s="12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8"/>
    </row>
    <row r="284" ht="11.25" customHeight="1">
      <c r="A284" s="12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8"/>
    </row>
    <row r="285" ht="11.25" customHeight="1">
      <c r="A285" s="12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8"/>
    </row>
    <row r="286" ht="11.25" customHeight="1">
      <c r="A286" s="12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8"/>
    </row>
    <row r="287" ht="11.25" customHeight="1">
      <c r="A287" s="12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8"/>
    </row>
    <row r="288" ht="11.25" customHeight="1">
      <c r="A288" s="12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8"/>
    </row>
    <row r="289" ht="11.25" customHeight="1">
      <c r="A289" s="12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8"/>
    </row>
    <row r="290" ht="11.25" customHeight="1">
      <c r="A290" s="12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8"/>
    </row>
    <row r="291" ht="11.25" customHeight="1">
      <c r="A291" s="12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8"/>
    </row>
    <row r="292" ht="11.25" customHeight="1">
      <c r="A292" s="12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8"/>
    </row>
    <row r="293" ht="11.25" customHeight="1">
      <c r="A293" s="12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8"/>
    </row>
    <row r="294" ht="11.25" customHeight="1">
      <c r="A294" s="12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8"/>
    </row>
    <row r="295" ht="11.25" customHeight="1">
      <c r="A295" s="12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8"/>
    </row>
    <row r="296" ht="11.25" customHeight="1">
      <c r="A296" s="12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8"/>
    </row>
    <row r="297" ht="11.25" customHeight="1">
      <c r="A297" s="12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8"/>
    </row>
    <row r="298" ht="11.25" customHeight="1">
      <c r="A298" s="12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8"/>
    </row>
    <row r="299" ht="11.25" customHeight="1">
      <c r="A299" s="12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8"/>
    </row>
    <row r="300" ht="11.25" customHeight="1">
      <c r="A300" s="12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8"/>
    </row>
    <row r="301" ht="11.25" customHeight="1">
      <c r="A301" s="12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8"/>
    </row>
    <row r="302" ht="11.25" customHeight="1">
      <c r="A302" s="12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8"/>
    </row>
    <row r="303" ht="11.25" customHeight="1">
      <c r="A303" s="12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8"/>
    </row>
    <row r="304" ht="11.25" customHeight="1">
      <c r="A304" s="12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8"/>
    </row>
    <row r="305" ht="11.25" customHeight="1">
      <c r="A305" s="12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8"/>
    </row>
    <row r="306" ht="11.25" customHeight="1">
      <c r="A306" s="12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8"/>
    </row>
    <row r="307" ht="11.25" customHeight="1">
      <c r="A307" s="12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8"/>
    </row>
    <row r="308" ht="11.25" customHeight="1">
      <c r="A308" s="12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8"/>
    </row>
    <row r="309" ht="11.25" customHeight="1">
      <c r="A309" s="12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8"/>
    </row>
    <row r="310" ht="11.25" customHeight="1">
      <c r="A310" s="12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8"/>
    </row>
    <row r="311" ht="11.25" customHeight="1">
      <c r="A311" s="12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8"/>
    </row>
    <row r="312" ht="11.25" customHeight="1">
      <c r="A312" s="12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8"/>
    </row>
    <row r="313" ht="11.25" customHeight="1">
      <c r="A313" s="12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8"/>
    </row>
    <row r="314" ht="11.25" customHeight="1">
      <c r="A314" s="12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8"/>
    </row>
    <row r="315" ht="11.25" customHeight="1">
      <c r="A315" s="12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8"/>
    </row>
    <row r="316" ht="11.25" customHeight="1">
      <c r="A316" s="12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8"/>
    </row>
    <row r="317" ht="11.25" customHeight="1">
      <c r="A317" s="12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8"/>
    </row>
    <row r="318" ht="11.25" customHeight="1">
      <c r="A318" s="12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8"/>
    </row>
    <row r="319" ht="11.25" customHeight="1">
      <c r="A319" s="12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8"/>
    </row>
    <row r="320" ht="11.25" customHeight="1">
      <c r="A320" s="12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8"/>
    </row>
    <row r="321" ht="11.25" customHeight="1">
      <c r="A321" s="12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8"/>
    </row>
    <row r="322" ht="11.25" customHeight="1">
      <c r="A322" s="12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8"/>
    </row>
    <row r="323" ht="11.25" customHeight="1">
      <c r="A323" s="12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8"/>
    </row>
    <row r="324" ht="11.25" customHeight="1">
      <c r="A324" s="12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8"/>
    </row>
    <row r="325" ht="11.25" customHeight="1">
      <c r="A325" s="12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8"/>
    </row>
    <row r="326" ht="11.25" customHeight="1">
      <c r="A326" s="12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8"/>
    </row>
    <row r="327" ht="11.25" customHeight="1">
      <c r="A327" s="12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8"/>
    </row>
    <row r="328" ht="11.25" customHeight="1">
      <c r="A328" s="12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8"/>
    </row>
    <row r="329" ht="11.25" customHeight="1">
      <c r="A329" s="12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8"/>
    </row>
    <row r="330" ht="11.25" customHeight="1">
      <c r="A330" s="12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8"/>
    </row>
    <row r="331" ht="11.25" customHeight="1">
      <c r="A331" s="12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8"/>
    </row>
    <row r="332" ht="11.25" customHeight="1">
      <c r="A332" s="12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8"/>
    </row>
    <row r="333" ht="11.25" customHeight="1">
      <c r="A333" s="12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8"/>
    </row>
    <row r="334" ht="11.25" customHeight="1">
      <c r="A334" s="12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8"/>
    </row>
    <row r="335" ht="11.25" customHeight="1">
      <c r="A335" s="12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8"/>
    </row>
    <row r="336" ht="11.25" customHeight="1">
      <c r="A336" s="12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8"/>
    </row>
    <row r="337" ht="11.25" customHeight="1">
      <c r="A337" s="12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8"/>
    </row>
    <row r="338" ht="11.25" customHeight="1">
      <c r="A338" s="12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8"/>
    </row>
    <row r="339" ht="11.25" customHeight="1">
      <c r="A339" s="12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8"/>
    </row>
    <row r="340" ht="11.25" customHeight="1">
      <c r="A340" s="12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8"/>
    </row>
    <row r="341" ht="11.25" customHeight="1">
      <c r="A341" s="12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8"/>
    </row>
    <row r="342" ht="11.25" customHeight="1">
      <c r="A342" s="12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8"/>
    </row>
    <row r="343" ht="11.25" customHeight="1">
      <c r="A343" s="12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8"/>
    </row>
    <row r="344" ht="11.25" customHeight="1">
      <c r="A344" s="12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8"/>
    </row>
    <row r="345" ht="11.25" customHeight="1">
      <c r="A345" s="12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8"/>
    </row>
    <row r="346" ht="11.25" customHeight="1">
      <c r="A346" s="12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8"/>
    </row>
    <row r="347" ht="11.25" customHeight="1">
      <c r="A347" s="12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8"/>
    </row>
    <row r="348" ht="11.25" customHeight="1">
      <c r="A348" s="12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8"/>
    </row>
    <row r="349" ht="11.25" customHeight="1">
      <c r="A349" s="12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8"/>
    </row>
    <row r="350" ht="11.25" customHeight="1">
      <c r="A350" s="12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8"/>
    </row>
    <row r="351" ht="11.25" customHeight="1">
      <c r="A351" s="12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8"/>
    </row>
    <row r="352" ht="11.25" customHeight="1">
      <c r="A352" s="12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8"/>
    </row>
    <row r="353" ht="11.25" customHeight="1">
      <c r="A353" s="12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8"/>
    </row>
    <row r="354" ht="11.25" customHeight="1">
      <c r="A354" s="12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8"/>
    </row>
    <row r="355" ht="11.25" customHeight="1">
      <c r="A355" s="12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8"/>
    </row>
    <row r="356" ht="11.25" customHeight="1">
      <c r="A356" s="12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8"/>
    </row>
    <row r="357" ht="11.25" customHeight="1">
      <c r="A357" s="12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8"/>
    </row>
    <row r="358" ht="11.25" customHeight="1">
      <c r="A358" s="12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8"/>
    </row>
    <row r="359" ht="11.25" customHeight="1">
      <c r="A359" s="12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8"/>
    </row>
    <row r="360" ht="11.25" customHeight="1">
      <c r="A360" s="12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8"/>
    </row>
    <row r="361" ht="11.25" customHeight="1">
      <c r="A361" s="12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8"/>
    </row>
    <row r="362" ht="11.25" customHeight="1">
      <c r="A362" s="12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8"/>
    </row>
    <row r="363" ht="11.25" customHeight="1">
      <c r="A363" s="12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8"/>
    </row>
    <row r="364" ht="11.25" customHeight="1">
      <c r="A364" s="12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8"/>
    </row>
    <row r="365" ht="11.25" customHeight="1">
      <c r="A365" s="12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8"/>
    </row>
    <row r="366" ht="11.25" customHeight="1">
      <c r="A366" s="12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8"/>
    </row>
    <row r="367" ht="11.25" customHeight="1">
      <c r="A367" s="12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8"/>
    </row>
    <row r="368" ht="11.25" customHeight="1">
      <c r="A368" s="12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8"/>
    </row>
    <row r="369" ht="11.25" customHeight="1">
      <c r="A369" s="12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8"/>
    </row>
    <row r="370" ht="11.25" customHeight="1">
      <c r="A370" s="12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8"/>
    </row>
    <row r="371" ht="11.25" customHeight="1">
      <c r="A371" s="12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8"/>
    </row>
    <row r="372" ht="11.25" customHeight="1">
      <c r="A372" s="12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8"/>
    </row>
    <row r="373" ht="11.25" customHeight="1">
      <c r="A373" s="12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8"/>
    </row>
    <row r="374" ht="11.25" customHeight="1">
      <c r="A374" s="12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8"/>
    </row>
    <row r="375" ht="11.25" customHeight="1">
      <c r="A375" s="12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8"/>
    </row>
    <row r="376" ht="11.25" customHeight="1">
      <c r="A376" s="12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8"/>
    </row>
    <row r="377" ht="11.25" customHeight="1">
      <c r="A377" s="12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8"/>
    </row>
    <row r="378" ht="11.25" customHeight="1">
      <c r="A378" s="12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8"/>
    </row>
    <row r="379" ht="11.25" customHeight="1">
      <c r="A379" s="12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8"/>
    </row>
    <row r="380" ht="11.25" customHeight="1">
      <c r="A380" s="12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8"/>
    </row>
    <row r="381" ht="11.25" customHeight="1">
      <c r="A381" s="12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8"/>
    </row>
    <row r="382" ht="11.25" customHeight="1">
      <c r="A382" s="12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8"/>
    </row>
    <row r="383" ht="11.25" customHeight="1">
      <c r="A383" s="12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8"/>
    </row>
    <row r="384" ht="11.25" customHeight="1">
      <c r="A384" s="12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8"/>
    </row>
    <row r="385" ht="11.25" customHeight="1">
      <c r="A385" s="12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8"/>
    </row>
    <row r="386" ht="11.25" customHeight="1">
      <c r="A386" s="12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8"/>
    </row>
    <row r="387" ht="11.25" customHeight="1">
      <c r="A387" s="12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8"/>
    </row>
    <row r="388" ht="11.25" customHeight="1">
      <c r="A388" s="12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8"/>
    </row>
    <row r="389" ht="11.25" customHeight="1">
      <c r="A389" s="12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8"/>
    </row>
    <row r="390" ht="11.25" customHeight="1">
      <c r="A390" s="12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8"/>
    </row>
    <row r="391" ht="11.25" customHeight="1">
      <c r="A391" s="12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8"/>
    </row>
    <row r="392" ht="11.25" customHeight="1">
      <c r="A392" s="12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8"/>
    </row>
    <row r="393" ht="11.25" customHeight="1">
      <c r="A393" s="12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8"/>
    </row>
    <row r="394" ht="11.25" customHeight="1">
      <c r="A394" s="12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8"/>
    </row>
    <row r="395" ht="11.25" customHeight="1">
      <c r="A395" s="12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8"/>
    </row>
    <row r="396" ht="11.25" customHeight="1">
      <c r="A396" s="12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8"/>
    </row>
    <row r="397" ht="11.25" customHeight="1">
      <c r="A397" s="12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8"/>
    </row>
    <row r="398" ht="11.25" customHeight="1">
      <c r="A398" s="12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8"/>
    </row>
    <row r="399" ht="11.25" customHeight="1">
      <c r="A399" s="12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8"/>
    </row>
    <row r="400" ht="11.25" customHeight="1">
      <c r="A400" s="12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8"/>
    </row>
    <row r="401" ht="11.25" customHeight="1">
      <c r="A401" s="12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8"/>
    </row>
    <row r="402" ht="11.25" customHeight="1">
      <c r="A402" s="12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8"/>
    </row>
    <row r="403" ht="11.25" customHeight="1">
      <c r="A403" s="12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8"/>
    </row>
    <row r="404" ht="11.25" customHeight="1">
      <c r="A404" s="12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8"/>
    </row>
    <row r="405" ht="11.25" customHeight="1">
      <c r="A405" s="12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8"/>
    </row>
    <row r="406" ht="11.25" customHeight="1">
      <c r="A406" s="12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8"/>
    </row>
    <row r="407" ht="11.25" customHeight="1">
      <c r="A407" s="12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8"/>
    </row>
    <row r="408" ht="11.25" customHeight="1">
      <c r="A408" s="12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8"/>
    </row>
    <row r="409" ht="11.25" customHeight="1">
      <c r="A409" s="12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8"/>
    </row>
    <row r="410" ht="11.25" customHeight="1">
      <c r="A410" s="12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8"/>
    </row>
    <row r="411" ht="11.25" customHeight="1">
      <c r="A411" s="12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8"/>
    </row>
    <row r="412" ht="11.25" customHeight="1">
      <c r="A412" s="12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8"/>
    </row>
    <row r="413" ht="11.25" customHeight="1">
      <c r="A413" s="12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8"/>
    </row>
    <row r="414" ht="11.25" customHeight="1">
      <c r="A414" s="12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8"/>
    </row>
    <row r="415" ht="11.25" customHeight="1">
      <c r="A415" s="12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8"/>
    </row>
    <row r="416" ht="11.25" customHeight="1">
      <c r="A416" s="12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8"/>
    </row>
    <row r="417" ht="11.25" customHeight="1">
      <c r="A417" s="12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8"/>
    </row>
    <row r="418" ht="11.25" customHeight="1">
      <c r="A418" s="12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8"/>
    </row>
    <row r="419" ht="11.25" customHeight="1">
      <c r="A419" s="12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8"/>
    </row>
    <row r="420" ht="11.25" customHeight="1">
      <c r="A420" s="12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8"/>
    </row>
    <row r="421" ht="11.25" customHeight="1">
      <c r="A421" s="12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8"/>
    </row>
    <row r="422" ht="11.25" customHeight="1">
      <c r="A422" s="12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8"/>
    </row>
    <row r="423" ht="11.25" customHeight="1">
      <c r="A423" s="12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8"/>
    </row>
    <row r="424" ht="11.25" customHeight="1">
      <c r="A424" s="12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8"/>
    </row>
    <row r="425" ht="11.25" customHeight="1">
      <c r="A425" s="12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8"/>
    </row>
    <row r="426" ht="11.25" customHeight="1">
      <c r="A426" s="12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8"/>
    </row>
    <row r="427" ht="11.25" customHeight="1">
      <c r="A427" s="12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8"/>
    </row>
    <row r="428" ht="11.25" customHeight="1">
      <c r="A428" s="12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8"/>
    </row>
    <row r="429" ht="11.25" customHeight="1">
      <c r="A429" s="12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8"/>
    </row>
    <row r="430" ht="11.25" customHeight="1">
      <c r="A430" s="12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8"/>
    </row>
    <row r="431" ht="11.25" customHeight="1">
      <c r="A431" s="12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8"/>
    </row>
    <row r="432" ht="11.25" customHeight="1">
      <c r="A432" s="12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8"/>
    </row>
    <row r="433" ht="11.25" customHeight="1">
      <c r="A433" s="12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8"/>
    </row>
    <row r="434" ht="11.25" customHeight="1">
      <c r="A434" s="12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8"/>
    </row>
    <row r="435" ht="11.25" customHeight="1">
      <c r="A435" s="12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8"/>
    </row>
    <row r="436" ht="11.25" customHeight="1">
      <c r="A436" s="12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8"/>
    </row>
    <row r="437" ht="11.25" customHeight="1">
      <c r="A437" s="12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8"/>
    </row>
    <row r="438" ht="11.25" customHeight="1">
      <c r="A438" s="12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8"/>
    </row>
    <row r="439" ht="11.25" customHeight="1">
      <c r="A439" s="12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8"/>
    </row>
    <row r="440" ht="11.25" customHeight="1">
      <c r="A440" s="12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8"/>
    </row>
    <row r="441" ht="11.25" customHeight="1">
      <c r="A441" s="12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8"/>
    </row>
    <row r="442" ht="11.25" customHeight="1">
      <c r="A442" s="12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8"/>
    </row>
    <row r="443" ht="11.25" customHeight="1">
      <c r="A443" s="12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8"/>
    </row>
    <row r="444" ht="11.25" customHeight="1">
      <c r="A444" s="12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8"/>
    </row>
    <row r="445" ht="11.25" customHeight="1">
      <c r="A445" s="12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8"/>
    </row>
    <row r="446" ht="11.25" customHeight="1">
      <c r="A446" s="12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8"/>
    </row>
    <row r="447" ht="11.25" customHeight="1">
      <c r="A447" s="12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8"/>
    </row>
    <row r="448" ht="11.25" customHeight="1">
      <c r="A448" s="12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8"/>
    </row>
    <row r="449" ht="11.25" customHeight="1">
      <c r="A449" s="12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8"/>
    </row>
    <row r="450" ht="11.25" customHeight="1">
      <c r="A450" s="12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8"/>
    </row>
    <row r="451" ht="11.25" customHeight="1">
      <c r="A451" s="12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8"/>
    </row>
    <row r="452" ht="11.25" customHeight="1">
      <c r="A452" s="12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8"/>
    </row>
    <row r="453" ht="11.25" customHeight="1">
      <c r="A453" s="12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8"/>
    </row>
    <row r="454" ht="11.25" customHeight="1">
      <c r="A454" s="12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8"/>
    </row>
    <row r="455" ht="11.25" customHeight="1">
      <c r="A455" s="12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8"/>
    </row>
    <row r="456" ht="11.25" customHeight="1">
      <c r="A456" s="12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8"/>
    </row>
    <row r="457" ht="11.25" customHeight="1">
      <c r="A457" s="12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8"/>
    </row>
    <row r="458" ht="11.25" customHeight="1">
      <c r="A458" s="12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8"/>
    </row>
    <row r="459" ht="11.25" customHeight="1">
      <c r="A459" s="12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8"/>
    </row>
    <row r="460" ht="11.25" customHeight="1">
      <c r="A460" s="12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8"/>
    </row>
    <row r="461" ht="11.25" customHeight="1">
      <c r="A461" s="12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8"/>
    </row>
    <row r="462" ht="11.25" customHeight="1">
      <c r="A462" s="12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8"/>
    </row>
    <row r="463" ht="11.25" customHeight="1">
      <c r="A463" s="12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8"/>
    </row>
    <row r="464" ht="11.25" customHeight="1">
      <c r="A464" s="12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8"/>
    </row>
    <row r="465" ht="11.25" customHeight="1">
      <c r="A465" s="12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8"/>
    </row>
    <row r="466" ht="11.25" customHeight="1">
      <c r="A466" s="12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8"/>
    </row>
    <row r="467" ht="11.25" customHeight="1">
      <c r="A467" s="12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8"/>
    </row>
    <row r="468" ht="11.25" customHeight="1">
      <c r="A468" s="12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8"/>
    </row>
    <row r="469" ht="11.25" customHeight="1">
      <c r="A469" s="12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8"/>
    </row>
    <row r="470" ht="11.25" customHeight="1">
      <c r="A470" s="12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8"/>
    </row>
    <row r="471" ht="11.25" customHeight="1">
      <c r="A471" s="12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8"/>
    </row>
    <row r="472" ht="11.25" customHeight="1">
      <c r="A472" s="12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8"/>
    </row>
    <row r="473" ht="11.25" customHeight="1">
      <c r="A473" s="12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8"/>
    </row>
    <row r="474" ht="11.25" customHeight="1">
      <c r="A474" s="12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8"/>
    </row>
    <row r="475" ht="11.25" customHeight="1">
      <c r="A475" s="12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8"/>
    </row>
    <row r="476" ht="11.25" customHeight="1">
      <c r="A476" s="12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8"/>
    </row>
    <row r="477" ht="11.25" customHeight="1">
      <c r="A477" s="12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8"/>
    </row>
    <row r="478" ht="11.25" customHeight="1">
      <c r="A478" s="12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8"/>
    </row>
    <row r="479" ht="11.25" customHeight="1">
      <c r="A479" s="12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8"/>
    </row>
    <row r="480" ht="11.25" customHeight="1">
      <c r="A480" s="12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8"/>
    </row>
    <row r="481" ht="11.25" customHeight="1">
      <c r="A481" s="12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8"/>
    </row>
    <row r="482" ht="11.25" customHeight="1">
      <c r="A482" s="12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8"/>
    </row>
    <row r="483" ht="11.25" customHeight="1">
      <c r="A483" s="12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8"/>
    </row>
    <row r="484" ht="11.25" customHeight="1">
      <c r="A484" s="12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8"/>
    </row>
    <row r="485" ht="11.25" customHeight="1">
      <c r="A485" s="12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8"/>
    </row>
    <row r="486" ht="11.25" customHeight="1">
      <c r="A486" s="12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8"/>
    </row>
    <row r="487" ht="11.25" customHeight="1">
      <c r="A487" s="12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8"/>
    </row>
    <row r="488" ht="11.25" customHeight="1">
      <c r="A488" s="12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8"/>
    </row>
    <row r="489" ht="11.25" customHeight="1">
      <c r="A489" s="12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8"/>
    </row>
    <row r="490" ht="11.25" customHeight="1">
      <c r="A490" s="12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8"/>
    </row>
    <row r="491" ht="11.25" customHeight="1">
      <c r="A491" s="12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8"/>
    </row>
    <row r="492" ht="11.25" customHeight="1">
      <c r="A492" s="12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8"/>
    </row>
    <row r="493" ht="11.25" customHeight="1">
      <c r="A493" s="12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8"/>
    </row>
    <row r="494" ht="11.25" customHeight="1">
      <c r="A494" s="12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8"/>
    </row>
    <row r="495" ht="11.25" customHeight="1">
      <c r="A495" s="12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8"/>
    </row>
    <row r="496" ht="11.25" customHeight="1">
      <c r="A496" s="12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8"/>
    </row>
    <row r="497" ht="11.25" customHeight="1">
      <c r="A497" s="12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8"/>
    </row>
    <row r="498" ht="11.25" customHeight="1">
      <c r="A498" s="12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8"/>
    </row>
    <row r="499" ht="11.25" customHeight="1">
      <c r="A499" s="12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8"/>
    </row>
    <row r="500" ht="11.25" customHeight="1">
      <c r="A500" s="12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8"/>
    </row>
    <row r="501" ht="11.25" customHeight="1">
      <c r="A501" s="12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8"/>
    </row>
    <row r="502" ht="11.25" customHeight="1">
      <c r="A502" s="12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8"/>
    </row>
    <row r="503" ht="11.25" customHeight="1">
      <c r="A503" s="12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8"/>
    </row>
    <row r="504" ht="11.25" customHeight="1">
      <c r="A504" s="12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8"/>
    </row>
    <row r="505" ht="11.25" customHeight="1">
      <c r="A505" s="12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8"/>
    </row>
    <row r="506" ht="11.25" customHeight="1">
      <c r="A506" s="12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8"/>
    </row>
    <row r="507" ht="11.25" customHeight="1">
      <c r="A507" s="12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8"/>
    </row>
    <row r="508" ht="11.25" customHeight="1">
      <c r="A508" s="12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8"/>
    </row>
    <row r="509" ht="11.25" customHeight="1">
      <c r="A509" s="12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8"/>
    </row>
    <row r="510" ht="11.25" customHeight="1">
      <c r="A510" s="12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8"/>
    </row>
    <row r="511" ht="11.25" customHeight="1">
      <c r="A511" s="12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8"/>
    </row>
    <row r="512" ht="11.25" customHeight="1">
      <c r="A512" s="12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8"/>
    </row>
    <row r="513" ht="11.25" customHeight="1">
      <c r="A513" s="12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8"/>
    </row>
    <row r="514" ht="11.25" customHeight="1">
      <c r="A514" s="12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8"/>
    </row>
    <row r="515" ht="11.25" customHeight="1">
      <c r="A515" s="12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8"/>
    </row>
    <row r="516" ht="11.25" customHeight="1">
      <c r="A516" s="12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8"/>
    </row>
    <row r="517" ht="11.25" customHeight="1">
      <c r="A517" s="12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8"/>
    </row>
    <row r="518" ht="11.25" customHeight="1">
      <c r="A518" s="12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8"/>
    </row>
    <row r="519" ht="11.25" customHeight="1">
      <c r="A519" s="12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8"/>
    </row>
    <row r="520" ht="11.25" customHeight="1">
      <c r="A520" s="12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8"/>
    </row>
    <row r="521" ht="11.25" customHeight="1">
      <c r="A521" s="12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8"/>
    </row>
    <row r="522" ht="11.25" customHeight="1">
      <c r="A522" s="12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8"/>
    </row>
    <row r="523" ht="11.25" customHeight="1">
      <c r="A523" s="12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8"/>
    </row>
    <row r="524" ht="11.25" customHeight="1">
      <c r="A524" s="12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8"/>
    </row>
    <row r="525" ht="11.25" customHeight="1">
      <c r="A525" s="12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8"/>
    </row>
    <row r="526" ht="11.25" customHeight="1">
      <c r="A526" s="12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8"/>
    </row>
    <row r="527" ht="11.25" customHeight="1">
      <c r="A527" s="12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8"/>
    </row>
    <row r="528" ht="11.25" customHeight="1">
      <c r="A528" s="12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8"/>
    </row>
    <row r="529" ht="11.25" customHeight="1">
      <c r="A529" s="12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8"/>
    </row>
    <row r="530" ht="11.25" customHeight="1">
      <c r="A530" s="12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8"/>
    </row>
    <row r="531" ht="11.25" customHeight="1">
      <c r="A531" s="12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8"/>
    </row>
    <row r="532" ht="11.25" customHeight="1">
      <c r="A532" s="12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8"/>
    </row>
    <row r="533" ht="11.25" customHeight="1">
      <c r="A533" s="12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8"/>
    </row>
    <row r="534" ht="11.25" customHeight="1">
      <c r="A534" s="12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8"/>
    </row>
    <row r="535" ht="11.25" customHeight="1">
      <c r="A535" s="12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8"/>
    </row>
    <row r="536" ht="11.25" customHeight="1">
      <c r="A536" s="12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8"/>
    </row>
    <row r="537" ht="11.25" customHeight="1">
      <c r="A537" s="12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8"/>
    </row>
    <row r="538" ht="11.25" customHeight="1">
      <c r="A538" s="12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8"/>
    </row>
    <row r="539" ht="11.25" customHeight="1">
      <c r="A539" s="12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8"/>
    </row>
    <row r="540" ht="11.25" customHeight="1">
      <c r="A540" s="12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8"/>
    </row>
    <row r="541" ht="11.25" customHeight="1">
      <c r="A541" s="12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8"/>
    </row>
    <row r="542" ht="11.25" customHeight="1">
      <c r="A542" s="12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8"/>
    </row>
    <row r="543" ht="11.25" customHeight="1">
      <c r="A543" s="12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8"/>
    </row>
    <row r="544" ht="11.25" customHeight="1">
      <c r="A544" s="12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8"/>
    </row>
    <row r="545" ht="11.25" customHeight="1">
      <c r="A545" s="12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8"/>
    </row>
    <row r="546" ht="11.25" customHeight="1">
      <c r="A546" s="12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8"/>
    </row>
    <row r="547" ht="11.25" customHeight="1">
      <c r="A547" s="12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8"/>
    </row>
    <row r="548" ht="11.25" customHeight="1">
      <c r="A548" s="12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8"/>
    </row>
    <row r="549" ht="11.25" customHeight="1">
      <c r="A549" s="12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8"/>
    </row>
    <row r="550" ht="11.25" customHeight="1">
      <c r="A550" s="12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8"/>
    </row>
    <row r="551" ht="11.25" customHeight="1">
      <c r="A551" s="12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8"/>
    </row>
    <row r="552" ht="11.25" customHeight="1">
      <c r="A552" s="12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8"/>
    </row>
    <row r="553" ht="11.25" customHeight="1">
      <c r="A553" s="12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8"/>
    </row>
    <row r="554" ht="11.25" customHeight="1">
      <c r="A554" s="12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8"/>
    </row>
    <row r="555" ht="11.25" customHeight="1">
      <c r="A555" s="12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8"/>
    </row>
    <row r="556" ht="11.25" customHeight="1">
      <c r="A556" s="12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8"/>
    </row>
    <row r="557" ht="11.25" customHeight="1">
      <c r="A557" s="12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8"/>
    </row>
    <row r="558" ht="11.25" customHeight="1">
      <c r="A558" s="12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8"/>
    </row>
    <row r="559" ht="11.25" customHeight="1">
      <c r="A559" s="12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8"/>
    </row>
    <row r="560" ht="11.25" customHeight="1">
      <c r="A560" s="12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8"/>
    </row>
    <row r="561" ht="11.25" customHeight="1">
      <c r="A561" s="12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8"/>
    </row>
    <row r="562" ht="11.25" customHeight="1">
      <c r="A562" s="12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8"/>
    </row>
    <row r="563" ht="11.25" customHeight="1">
      <c r="A563" s="12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8"/>
    </row>
    <row r="564" ht="11.25" customHeight="1">
      <c r="A564" s="12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8"/>
    </row>
    <row r="565" ht="11.25" customHeight="1">
      <c r="A565" s="12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8"/>
    </row>
    <row r="566" ht="11.25" customHeight="1">
      <c r="A566" s="12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8"/>
    </row>
    <row r="567" ht="11.25" customHeight="1">
      <c r="A567" s="12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8"/>
    </row>
    <row r="568" ht="11.25" customHeight="1">
      <c r="A568" s="12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8"/>
    </row>
    <row r="569" ht="11.25" customHeight="1">
      <c r="A569" s="12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8"/>
    </row>
    <row r="570" ht="11.25" customHeight="1">
      <c r="A570" s="12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8"/>
    </row>
    <row r="571" ht="11.25" customHeight="1">
      <c r="A571" s="12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8"/>
    </row>
    <row r="572" ht="11.25" customHeight="1">
      <c r="A572" s="12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8"/>
    </row>
    <row r="573" ht="11.25" customHeight="1">
      <c r="A573" s="12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8"/>
    </row>
    <row r="574" ht="11.25" customHeight="1">
      <c r="A574" s="12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8"/>
    </row>
    <row r="575" ht="11.25" customHeight="1">
      <c r="A575" s="12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8"/>
    </row>
    <row r="576" ht="11.25" customHeight="1">
      <c r="A576" s="12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8"/>
    </row>
    <row r="577" ht="11.25" customHeight="1">
      <c r="A577" s="12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8"/>
    </row>
    <row r="578" ht="11.25" customHeight="1">
      <c r="A578" s="12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8"/>
    </row>
    <row r="579" ht="11.25" customHeight="1">
      <c r="A579" s="12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8"/>
    </row>
    <row r="580" ht="11.25" customHeight="1">
      <c r="A580" s="12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8"/>
    </row>
    <row r="581" ht="11.25" customHeight="1">
      <c r="A581" s="12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8"/>
    </row>
    <row r="582" ht="11.25" customHeight="1">
      <c r="A582" s="12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8"/>
    </row>
    <row r="583" ht="11.25" customHeight="1">
      <c r="A583" s="12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8"/>
    </row>
    <row r="584" ht="11.25" customHeight="1">
      <c r="A584" s="12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8"/>
    </row>
    <row r="585" ht="11.25" customHeight="1">
      <c r="A585" s="12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8"/>
    </row>
    <row r="586" ht="11.25" customHeight="1">
      <c r="A586" s="12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8"/>
    </row>
    <row r="587" ht="11.25" customHeight="1">
      <c r="A587" s="12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8"/>
    </row>
    <row r="588" ht="11.25" customHeight="1">
      <c r="A588" s="12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8"/>
    </row>
    <row r="589" ht="11.25" customHeight="1">
      <c r="A589" s="12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8"/>
    </row>
    <row r="590" ht="11.25" customHeight="1">
      <c r="A590" s="12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8"/>
    </row>
    <row r="591" ht="11.25" customHeight="1">
      <c r="A591" s="12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8"/>
    </row>
    <row r="592" ht="11.25" customHeight="1">
      <c r="A592" s="12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8"/>
    </row>
    <row r="593" ht="11.25" customHeight="1">
      <c r="A593" s="12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8"/>
    </row>
    <row r="594" ht="11.25" customHeight="1">
      <c r="A594" s="12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8"/>
    </row>
    <row r="595" ht="11.25" customHeight="1">
      <c r="A595" s="12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8"/>
    </row>
    <row r="596" ht="11.25" customHeight="1">
      <c r="A596" s="12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8"/>
    </row>
    <row r="597" ht="11.25" customHeight="1">
      <c r="A597" s="12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8"/>
    </row>
    <row r="598" ht="11.25" customHeight="1">
      <c r="A598" s="12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8"/>
    </row>
    <row r="599" ht="11.25" customHeight="1">
      <c r="A599" s="12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8"/>
    </row>
    <row r="600" ht="11.25" customHeight="1">
      <c r="A600" s="12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8"/>
    </row>
    <row r="601" ht="11.25" customHeight="1">
      <c r="A601" s="12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8"/>
    </row>
    <row r="602" ht="11.25" customHeight="1">
      <c r="A602" s="12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8"/>
    </row>
    <row r="603" ht="11.25" customHeight="1">
      <c r="A603" s="12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8"/>
    </row>
    <row r="604" ht="11.25" customHeight="1">
      <c r="A604" s="12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8"/>
    </row>
    <row r="605" ht="11.25" customHeight="1">
      <c r="A605" s="12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8"/>
    </row>
    <row r="606" ht="11.25" customHeight="1">
      <c r="A606" s="12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8"/>
    </row>
    <row r="607" ht="11.25" customHeight="1">
      <c r="A607" s="12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8"/>
    </row>
    <row r="608" ht="11.25" customHeight="1">
      <c r="A608" s="12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8"/>
    </row>
    <row r="609" ht="11.25" customHeight="1">
      <c r="A609" s="12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8"/>
    </row>
    <row r="610" ht="11.25" customHeight="1">
      <c r="A610" s="12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8"/>
    </row>
    <row r="611" ht="11.25" customHeight="1">
      <c r="A611" s="12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8"/>
    </row>
    <row r="612" ht="11.25" customHeight="1">
      <c r="A612" s="12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8"/>
    </row>
    <row r="613" ht="11.25" customHeight="1">
      <c r="A613" s="12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8"/>
    </row>
    <row r="614" ht="11.25" customHeight="1">
      <c r="A614" s="12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8"/>
    </row>
    <row r="615" ht="11.25" customHeight="1">
      <c r="A615" s="12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8"/>
    </row>
    <row r="616" ht="11.25" customHeight="1">
      <c r="A616" s="12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8"/>
    </row>
    <row r="617" ht="11.25" customHeight="1">
      <c r="A617" s="12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8"/>
    </row>
    <row r="618" ht="11.25" customHeight="1">
      <c r="A618" s="12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8"/>
    </row>
    <row r="619" ht="11.25" customHeight="1">
      <c r="A619" s="12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8"/>
    </row>
    <row r="620" ht="11.25" customHeight="1">
      <c r="A620" s="12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8"/>
    </row>
    <row r="621" ht="11.25" customHeight="1">
      <c r="A621" s="12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8"/>
    </row>
    <row r="622" ht="11.25" customHeight="1">
      <c r="A622" s="12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8"/>
    </row>
    <row r="623" ht="11.25" customHeight="1">
      <c r="A623" s="12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8"/>
    </row>
    <row r="624" ht="11.25" customHeight="1">
      <c r="A624" s="12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8"/>
    </row>
    <row r="625" ht="11.25" customHeight="1">
      <c r="A625" s="12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8"/>
    </row>
    <row r="626" ht="11.25" customHeight="1">
      <c r="A626" s="12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8"/>
    </row>
    <row r="627" ht="11.25" customHeight="1">
      <c r="A627" s="12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8"/>
    </row>
    <row r="628" ht="11.25" customHeight="1">
      <c r="A628" s="12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8"/>
    </row>
    <row r="629" ht="11.25" customHeight="1">
      <c r="A629" s="12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8"/>
    </row>
    <row r="630" ht="11.25" customHeight="1">
      <c r="A630" s="12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8"/>
    </row>
    <row r="631" ht="11.25" customHeight="1">
      <c r="A631" s="12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8"/>
    </row>
    <row r="632" ht="11.25" customHeight="1">
      <c r="A632" s="12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8"/>
    </row>
    <row r="633" ht="11.25" customHeight="1">
      <c r="A633" s="12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8"/>
    </row>
    <row r="634" ht="11.25" customHeight="1">
      <c r="A634" s="12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8"/>
    </row>
    <row r="635" ht="11.25" customHeight="1">
      <c r="A635" s="12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8"/>
    </row>
    <row r="636" ht="11.25" customHeight="1">
      <c r="A636" s="12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8"/>
    </row>
    <row r="637" ht="11.25" customHeight="1">
      <c r="A637" s="12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8"/>
    </row>
    <row r="638" ht="11.25" customHeight="1">
      <c r="A638" s="12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8"/>
    </row>
    <row r="639" ht="11.25" customHeight="1">
      <c r="A639" s="12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8"/>
    </row>
    <row r="640" ht="11.25" customHeight="1">
      <c r="A640" s="12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8"/>
    </row>
    <row r="641" ht="11.25" customHeight="1">
      <c r="A641" s="12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8"/>
    </row>
    <row r="642" ht="11.25" customHeight="1">
      <c r="A642" s="12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8"/>
    </row>
    <row r="643" ht="11.25" customHeight="1">
      <c r="A643" s="12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8"/>
    </row>
    <row r="644" ht="11.25" customHeight="1">
      <c r="A644" s="12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8"/>
    </row>
    <row r="645" ht="11.25" customHeight="1">
      <c r="A645" s="12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8"/>
    </row>
    <row r="646" ht="11.25" customHeight="1">
      <c r="A646" s="12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8"/>
    </row>
    <row r="647" ht="11.25" customHeight="1">
      <c r="A647" s="12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8"/>
    </row>
    <row r="648" ht="11.25" customHeight="1">
      <c r="A648" s="12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8"/>
    </row>
    <row r="649" ht="11.25" customHeight="1">
      <c r="A649" s="12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8"/>
    </row>
    <row r="650" ht="11.25" customHeight="1">
      <c r="A650" s="12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8"/>
    </row>
    <row r="651" ht="11.25" customHeight="1">
      <c r="A651" s="12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8"/>
    </row>
    <row r="652" ht="11.25" customHeight="1">
      <c r="A652" s="12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8"/>
    </row>
    <row r="653" ht="11.25" customHeight="1">
      <c r="A653" s="12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8"/>
    </row>
    <row r="654" ht="11.25" customHeight="1">
      <c r="A654" s="12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8"/>
    </row>
    <row r="655" ht="11.25" customHeight="1">
      <c r="A655" s="12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8"/>
    </row>
    <row r="656" ht="11.25" customHeight="1">
      <c r="A656" s="12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8"/>
    </row>
    <row r="657" ht="11.25" customHeight="1">
      <c r="A657" s="12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8"/>
    </row>
    <row r="658" ht="11.25" customHeight="1">
      <c r="A658" s="12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8"/>
    </row>
    <row r="659" ht="11.25" customHeight="1">
      <c r="A659" s="12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8"/>
    </row>
    <row r="660" ht="11.25" customHeight="1">
      <c r="A660" s="12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8"/>
    </row>
    <row r="661" ht="11.25" customHeight="1">
      <c r="A661" s="12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8"/>
    </row>
    <row r="662" ht="11.25" customHeight="1">
      <c r="A662" s="12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8"/>
    </row>
    <row r="663" ht="11.25" customHeight="1">
      <c r="A663" s="12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8"/>
    </row>
    <row r="664" ht="11.25" customHeight="1">
      <c r="A664" s="12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8"/>
    </row>
    <row r="665" ht="11.25" customHeight="1">
      <c r="A665" s="12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8"/>
    </row>
    <row r="666" ht="11.25" customHeight="1">
      <c r="A666" s="12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8"/>
    </row>
    <row r="667" ht="11.25" customHeight="1">
      <c r="A667" s="12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8"/>
    </row>
    <row r="668" ht="11.25" customHeight="1">
      <c r="A668" s="12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8"/>
    </row>
    <row r="669" ht="11.25" customHeight="1">
      <c r="A669" s="12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8"/>
    </row>
    <row r="670" ht="11.25" customHeight="1">
      <c r="A670" s="12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8"/>
    </row>
    <row r="671" ht="11.25" customHeight="1">
      <c r="A671" s="12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8"/>
    </row>
    <row r="672" ht="11.25" customHeight="1">
      <c r="A672" s="12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8"/>
    </row>
    <row r="673" ht="11.25" customHeight="1">
      <c r="A673" s="12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8"/>
    </row>
    <row r="674" ht="11.25" customHeight="1">
      <c r="A674" s="12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8"/>
    </row>
    <row r="675" ht="11.25" customHeight="1">
      <c r="A675" s="12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8"/>
    </row>
    <row r="676" ht="11.25" customHeight="1">
      <c r="A676" s="12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8"/>
    </row>
    <row r="677" ht="11.25" customHeight="1">
      <c r="A677" s="12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8"/>
    </row>
    <row r="678" ht="11.25" customHeight="1">
      <c r="A678" s="12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8"/>
    </row>
    <row r="679" ht="11.25" customHeight="1">
      <c r="A679" s="12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8"/>
    </row>
    <row r="680" ht="11.25" customHeight="1">
      <c r="A680" s="12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8"/>
    </row>
    <row r="681" ht="11.25" customHeight="1">
      <c r="A681" s="12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8"/>
    </row>
    <row r="682" ht="11.25" customHeight="1">
      <c r="A682" s="12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8"/>
    </row>
    <row r="683" ht="11.25" customHeight="1">
      <c r="A683" s="12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8"/>
    </row>
    <row r="684" ht="11.25" customHeight="1">
      <c r="A684" s="12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8"/>
    </row>
    <row r="685" ht="11.25" customHeight="1">
      <c r="A685" s="12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8"/>
    </row>
    <row r="686" ht="11.25" customHeight="1">
      <c r="A686" s="12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8"/>
    </row>
    <row r="687" ht="11.25" customHeight="1">
      <c r="A687" s="12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8"/>
    </row>
    <row r="688" ht="11.25" customHeight="1">
      <c r="A688" s="12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8"/>
    </row>
    <row r="689" ht="11.25" customHeight="1">
      <c r="A689" s="12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8"/>
    </row>
    <row r="690" ht="11.25" customHeight="1">
      <c r="A690" s="12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8"/>
    </row>
    <row r="691" ht="11.25" customHeight="1">
      <c r="A691" s="12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8"/>
    </row>
    <row r="692" ht="11.25" customHeight="1">
      <c r="A692" s="12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8"/>
    </row>
    <row r="693" ht="11.25" customHeight="1">
      <c r="A693" s="12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8"/>
    </row>
    <row r="694" ht="11.25" customHeight="1">
      <c r="A694" s="12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8"/>
    </row>
    <row r="695" ht="11.25" customHeight="1">
      <c r="A695" s="12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8"/>
    </row>
    <row r="696" ht="11.25" customHeight="1">
      <c r="A696" s="12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8"/>
    </row>
    <row r="697" ht="11.25" customHeight="1">
      <c r="A697" s="12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8"/>
    </row>
    <row r="698" ht="11.25" customHeight="1">
      <c r="A698" s="12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8"/>
    </row>
    <row r="699" ht="11.25" customHeight="1">
      <c r="A699" s="12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8"/>
    </row>
    <row r="700" ht="11.25" customHeight="1">
      <c r="A700" s="12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8"/>
    </row>
    <row r="701" ht="11.25" customHeight="1">
      <c r="A701" s="12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8"/>
    </row>
    <row r="702" ht="11.25" customHeight="1">
      <c r="A702" s="12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  <c r="BN702" s="18"/>
    </row>
    <row r="703" ht="11.25" customHeight="1">
      <c r="A703" s="12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  <c r="BN703" s="18"/>
    </row>
    <row r="704" ht="11.25" customHeight="1">
      <c r="A704" s="12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  <c r="BN704" s="18"/>
    </row>
    <row r="705" ht="11.25" customHeight="1">
      <c r="A705" s="12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  <c r="BN705" s="18"/>
    </row>
    <row r="706" ht="11.25" customHeight="1">
      <c r="A706" s="12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  <c r="BK706" s="16"/>
      <c r="BL706" s="16"/>
      <c r="BM706" s="16"/>
      <c r="BN706" s="18"/>
    </row>
    <row r="707" ht="11.25" customHeight="1">
      <c r="A707" s="12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  <c r="BN707" s="18"/>
    </row>
    <row r="708" ht="11.25" customHeight="1">
      <c r="A708" s="12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6"/>
      <c r="BJ708" s="16"/>
      <c r="BK708" s="16"/>
      <c r="BL708" s="16"/>
      <c r="BM708" s="16"/>
      <c r="BN708" s="18"/>
    </row>
    <row r="709" ht="11.25" customHeight="1">
      <c r="A709" s="12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/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6"/>
      <c r="BJ709" s="16"/>
      <c r="BK709" s="16"/>
      <c r="BL709" s="16"/>
      <c r="BM709" s="16"/>
      <c r="BN709" s="18"/>
    </row>
    <row r="710" ht="11.25" customHeight="1">
      <c r="A710" s="12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/>
      <c r="BJ710" s="16"/>
      <c r="BK710" s="16"/>
      <c r="BL710" s="16"/>
      <c r="BM710" s="16"/>
      <c r="BN710" s="18"/>
    </row>
    <row r="711" ht="11.25" customHeight="1">
      <c r="A711" s="12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6"/>
      <c r="BJ711" s="16"/>
      <c r="BK711" s="16"/>
      <c r="BL711" s="16"/>
      <c r="BM711" s="16"/>
      <c r="BN711" s="18"/>
    </row>
    <row r="712" ht="11.25" customHeight="1">
      <c r="A712" s="12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/>
      <c r="BJ712" s="16"/>
      <c r="BK712" s="16"/>
      <c r="BL712" s="16"/>
      <c r="BM712" s="16"/>
      <c r="BN712" s="18"/>
    </row>
    <row r="713" ht="11.25" customHeight="1">
      <c r="A713" s="12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/>
      <c r="BJ713" s="16"/>
      <c r="BK713" s="16"/>
      <c r="BL713" s="16"/>
      <c r="BM713" s="16"/>
      <c r="BN713" s="18"/>
    </row>
    <row r="714" ht="11.25" customHeight="1">
      <c r="A714" s="12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6"/>
      <c r="BJ714" s="16"/>
      <c r="BK714" s="16"/>
      <c r="BL714" s="16"/>
      <c r="BM714" s="16"/>
      <c r="BN714" s="18"/>
    </row>
    <row r="715" ht="11.25" customHeight="1">
      <c r="A715" s="12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6"/>
      <c r="BJ715" s="16"/>
      <c r="BK715" s="16"/>
      <c r="BL715" s="16"/>
      <c r="BM715" s="16"/>
      <c r="BN715" s="18"/>
    </row>
    <row r="716" ht="11.25" customHeight="1">
      <c r="A716" s="12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6"/>
      <c r="BJ716" s="16"/>
      <c r="BK716" s="16"/>
      <c r="BL716" s="16"/>
      <c r="BM716" s="16"/>
      <c r="BN716" s="18"/>
    </row>
    <row r="717" ht="11.25" customHeight="1">
      <c r="A717" s="12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/>
      <c r="BJ717" s="16"/>
      <c r="BK717" s="16"/>
      <c r="BL717" s="16"/>
      <c r="BM717" s="16"/>
      <c r="BN717" s="18"/>
    </row>
    <row r="718" ht="11.25" customHeight="1">
      <c r="A718" s="12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6"/>
      <c r="BJ718" s="16"/>
      <c r="BK718" s="16"/>
      <c r="BL718" s="16"/>
      <c r="BM718" s="16"/>
      <c r="BN718" s="18"/>
    </row>
    <row r="719" ht="11.25" customHeight="1">
      <c r="A719" s="12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6"/>
      <c r="BJ719" s="16"/>
      <c r="BK719" s="16"/>
      <c r="BL719" s="16"/>
      <c r="BM719" s="16"/>
      <c r="BN719" s="18"/>
    </row>
    <row r="720" ht="11.25" customHeight="1">
      <c r="A720" s="12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6"/>
      <c r="BJ720" s="16"/>
      <c r="BK720" s="16"/>
      <c r="BL720" s="16"/>
      <c r="BM720" s="16"/>
      <c r="BN720" s="18"/>
    </row>
    <row r="721" ht="11.25" customHeight="1">
      <c r="A721" s="12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6"/>
      <c r="BJ721" s="16"/>
      <c r="BK721" s="16"/>
      <c r="BL721" s="16"/>
      <c r="BM721" s="16"/>
      <c r="BN721" s="18"/>
    </row>
    <row r="722" ht="11.25" customHeight="1">
      <c r="A722" s="12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6"/>
      <c r="BJ722" s="16"/>
      <c r="BK722" s="16"/>
      <c r="BL722" s="16"/>
      <c r="BM722" s="16"/>
      <c r="BN722" s="18"/>
    </row>
    <row r="723" ht="11.25" customHeight="1">
      <c r="A723" s="12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6"/>
      <c r="BJ723" s="16"/>
      <c r="BK723" s="16"/>
      <c r="BL723" s="16"/>
      <c r="BM723" s="16"/>
      <c r="BN723" s="18"/>
    </row>
    <row r="724" ht="11.25" customHeight="1">
      <c r="A724" s="12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/>
      <c r="BJ724" s="16"/>
      <c r="BK724" s="16"/>
      <c r="BL724" s="16"/>
      <c r="BM724" s="16"/>
      <c r="BN724" s="18"/>
    </row>
    <row r="725" ht="11.25" customHeight="1">
      <c r="A725" s="12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  <c r="BK725" s="16"/>
      <c r="BL725" s="16"/>
      <c r="BM725" s="16"/>
      <c r="BN725" s="18"/>
    </row>
    <row r="726" ht="11.25" customHeight="1">
      <c r="A726" s="12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6"/>
      <c r="BJ726" s="16"/>
      <c r="BK726" s="16"/>
      <c r="BL726" s="16"/>
      <c r="BM726" s="16"/>
      <c r="BN726" s="18"/>
    </row>
    <row r="727" ht="11.25" customHeight="1">
      <c r="A727" s="12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6"/>
      <c r="BJ727" s="16"/>
      <c r="BK727" s="16"/>
      <c r="BL727" s="16"/>
      <c r="BM727" s="16"/>
      <c r="BN727" s="18"/>
    </row>
    <row r="728" ht="11.25" customHeight="1">
      <c r="A728" s="12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6"/>
      <c r="BJ728" s="16"/>
      <c r="BK728" s="16"/>
      <c r="BL728" s="16"/>
      <c r="BM728" s="16"/>
      <c r="BN728" s="18"/>
    </row>
    <row r="729" ht="11.25" customHeight="1">
      <c r="A729" s="12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6"/>
      <c r="BJ729" s="16"/>
      <c r="BK729" s="16"/>
      <c r="BL729" s="16"/>
      <c r="BM729" s="16"/>
      <c r="BN729" s="18"/>
    </row>
    <row r="730" ht="11.25" customHeight="1">
      <c r="A730" s="12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6"/>
      <c r="BJ730" s="16"/>
      <c r="BK730" s="16"/>
      <c r="BL730" s="16"/>
      <c r="BM730" s="16"/>
      <c r="BN730" s="18"/>
    </row>
    <row r="731" ht="11.25" customHeight="1">
      <c r="A731" s="12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6"/>
      <c r="BJ731" s="16"/>
      <c r="BK731" s="16"/>
      <c r="BL731" s="16"/>
      <c r="BM731" s="16"/>
      <c r="BN731" s="18"/>
    </row>
    <row r="732" ht="11.25" customHeight="1">
      <c r="A732" s="12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/>
      <c r="BJ732" s="16"/>
      <c r="BK732" s="16"/>
      <c r="BL732" s="16"/>
      <c r="BM732" s="16"/>
      <c r="BN732" s="18"/>
    </row>
    <row r="733" ht="11.25" customHeight="1">
      <c r="A733" s="12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  <c r="BJ733" s="16"/>
      <c r="BK733" s="16"/>
      <c r="BL733" s="16"/>
      <c r="BM733" s="16"/>
      <c r="BN733" s="18"/>
    </row>
    <row r="734" ht="11.25" customHeight="1">
      <c r="A734" s="12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6"/>
      <c r="BJ734" s="16"/>
      <c r="BK734" s="16"/>
      <c r="BL734" s="16"/>
      <c r="BM734" s="16"/>
      <c r="BN734" s="18"/>
    </row>
    <row r="735" ht="11.25" customHeight="1">
      <c r="A735" s="12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/>
      <c r="BJ735" s="16"/>
      <c r="BK735" s="16"/>
      <c r="BL735" s="16"/>
      <c r="BM735" s="16"/>
      <c r="BN735" s="18"/>
    </row>
    <row r="736" ht="11.25" customHeight="1">
      <c r="A736" s="12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  <c r="BJ736" s="16"/>
      <c r="BK736" s="16"/>
      <c r="BL736" s="16"/>
      <c r="BM736" s="16"/>
      <c r="BN736" s="18"/>
    </row>
    <row r="737" ht="11.25" customHeight="1">
      <c r="A737" s="12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  <c r="BJ737" s="16"/>
      <c r="BK737" s="16"/>
      <c r="BL737" s="16"/>
      <c r="BM737" s="16"/>
      <c r="BN737" s="18"/>
    </row>
    <row r="738" ht="11.25" customHeight="1">
      <c r="A738" s="12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/>
      <c r="BJ738" s="16"/>
      <c r="BK738" s="16"/>
      <c r="BL738" s="16"/>
      <c r="BM738" s="16"/>
      <c r="BN738" s="18"/>
    </row>
    <row r="739" ht="11.25" customHeight="1">
      <c r="A739" s="12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/>
      <c r="BJ739" s="16"/>
      <c r="BK739" s="16"/>
      <c r="BL739" s="16"/>
      <c r="BM739" s="16"/>
      <c r="BN739" s="18"/>
    </row>
    <row r="740" ht="11.25" customHeight="1">
      <c r="A740" s="12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6"/>
      <c r="BJ740" s="16"/>
      <c r="BK740" s="16"/>
      <c r="BL740" s="16"/>
      <c r="BM740" s="16"/>
      <c r="BN740" s="18"/>
    </row>
    <row r="741" ht="11.25" customHeight="1">
      <c r="A741" s="12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/>
      <c r="BJ741" s="16"/>
      <c r="BK741" s="16"/>
      <c r="BL741" s="16"/>
      <c r="BM741" s="16"/>
      <c r="BN741" s="18"/>
    </row>
    <row r="742" ht="11.25" customHeight="1">
      <c r="A742" s="12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/>
      <c r="BJ742" s="16"/>
      <c r="BK742" s="16"/>
      <c r="BL742" s="16"/>
      <c r="BM742" s="16"/>
      <c r="BN742" s="18"/>
    </row>
    <row r="743" ht="11.25" customHeight="1">
      <c r="A743" s="12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/>
      <c r="BJ743" s="16"/>
      <c r="BK743" s="16"/>
      <c r="BL743" s="16"/>
      <c r="BM743" s="16"/>
      <c r="BN743" s="18"/>
    </row>
    <row r="744" ht="11.25" customHeight="1">
      <c r="A744" s="12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/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6"/>
      <c r="BJ744" s="16"/>
      <c r="BK744" s="16"/>
      <c r="BL744" s="16"/>
      <c r="BM744" s="16"/>
      <c r="BN744" s="18"/>
    </row>
    <row r="745" ht="11.25" customHeight="1">
      <c r="A745" s="12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  <c r="AW745" s="16"/>
      <c r="AX745" s="16"/>
      <c r="AY745" s="16"/>
      <c r="AZ745" s="16"/>
      <c r="BA745" s="16"/>
      <c r="BB745" s="16"/>
      <c r="BC745" s="16"/>
      <c r="BD745" s="16"/>
      <c r="BE745" s="16"/>
      <c r="BF745" s="16"/>
      <c r="BG745" s="16"/>
      <c r="BH745" s="16"/>
      <c r="BI745" s="16"/>
      <c r="BJ745" s="16"/>
      <c r="BK745" s="16"/>
      <c r="BL745" s="16"/>
      <c r="BM745" s="16"/>
      <c r="BN745" s="18"/>
    </row>
    <row r="746" ht="11.25" customHeight="1">
      <c r="A746" s="12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6"/>
      <c r="BJ746" s="16"/>
      <c r="BK746" s="16"/>
      <c r="BL746" s="16"/>
      <c r="BM746" s="16"/>
      <c r="BN746" s="18"/>
    </row>
    <row r="747" ht="11.25" customHeight="1">
      <c r="A747" s="12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6"/>
      <c r="BJ747" s="16"/>
      <c r="BK747" s="16"/>
      <c r="BL747" s="16"/>
      <c r="BM747" s="16"/>
      <c r="BN747" s="18"/>
    </row>
    <row r="748" ht="11.25" customHeight="1">
      <c r="A748" s="12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6"/>
      <c r="BJ748" s="16"/>
      <c r="BK748" s="16"/>
      <c r="BL748" s="16"/>
      <c r="BM748" s="16"/>
      <c r="BN748" s="18"/>
    </row>
    <row r="749" ht="11.25" customHeight="1">
      <c r="A749" s="12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6"/>
      <c r="BJ749" s="16"/>
      <c r="BK749" s="16"/>
      <c r="BL749" s="16"/>
      <c r="BM749" s="16"/>
      <c r="BN749" s="18"/>
    </row>
    <row r="750" ht="11.25" customHeight="1">
      <c r="A750" s="12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6"/>
      <c r="BL750" s="16"/>
      <c r="BM750" s="16"/>
      <c r="BN750" s="18"/>
    </row>
    <row r="751" ht="11.25" customHeight="1">
      <c r="A751" s="12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6"/>
      <c r="BJ751" s="16"/>
      <c r="BK751" s="16"/>
      <c r="BL751" s="16"/>
      <c r="BM751" s="16"/>
      <c r="BN751" s="18"/>
    </row>
    <row r="752" ht="11.25" customHeight="1">
      <c r="A752" s="12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  <c r="BN752" s="18"/>
    </row>
    <row r="753" ht="11.25" customHeight="1">
      <c r="A753" s="12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6"/>
      <c r="BJ753" s="16"/>
      <c r="BK753" s="16"/>
      <c r="BL753" s="16"/>
      <c r="BM753" s="16"/>
      <c r="BN753" s="18"/>
    </row>
    <row r="754" ht="11.25" customHeight="1">
      <c r="A754" s="12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6"/>
      <c r="BJ754" s="16"/>
      <c r="BK754" s="16"/>
      <c r="BL754" s="16"/>
      <c r="BM754" s="16"/>
      <c r="BN754" s="18"/>
    </row>
    <row r="755" ht="11.25" customHeight="1">
      <c r="A755" s="12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6"/>
      <c r="BJ755" s="16"/>
      <c r="BK755" s="16"/>
      <c r="BL755" s="16"/>
      <c r="BM755" s="16"/>
      <c r="BN755" s="18"/>
    </row>
    <row r="756" ht="11.25" customHeight="1">
      <c r="A756" s="12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6"/>
      <c r="BJ756" s="16"/>
      <c r="BK756" s="16"/>
      <c r="BL756" s="16"/>
      <c r="BM756" s="16"/>
      <c r="BN756" s="18"/>
    </row>
    <row r="757" ht="11.25" customHeight="1">
      <c r="A757" s="12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6"/>
      <c r="BJ757" s="16"/>
      <c r="BK757" s="16"/>
      <c r="BL757" s="16"/>
      <c r="BM757" s="16"/>
      <c r="BN757" s="18"/>
    </row>
    <row r="758" ht="11.25" customHeight="1">
      <c r="A758" s="12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6"/>
      <c r="BJ758" s="16"/>
      <c r="BK758" s="16"/>
      <c r="BL758" s="16"/>
      <c r="BM758" s="16"/>
      <c r="BN758" s="18"/>
    </row>
    <row r="759" ht="11.25" customHeight="1">
      <c r="A759" s="12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  <c r="BK759" s="16"/>
      <c r="BL759" s="16"/>
      <c r="BM759" s="16"/>
      <c r="BN759" s="18"/>
    </row>
    <row r="760" ht="11.25" customHeight="1">
      <c r="A760" s="12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6"/>
      <c r="BJ760" s="16"/>
      <c r="BK760" s="16"/>
      <c r="BL760" s="16"/>
      <c r="BM760" s="16"/>
      <c r="BN760" s="18"/>
    </row>
    <row r="761" ht="11.25" customHeight="1">
      <c r="A761" s="12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16"/>
      <c r="BM761" s="16"/>
      <c r="BN761" s="18"/>
    </row>
    <row r="762" ht="11.25" customHeight="1">
      <c r="A762" s="12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/>
      <c r="BJ762" s="16"/>
      <c r="BK762" s="16"/>
      <c r="BL762" s="16"/>
      <c r="BM762" s="16"/>
      <c r="BN762" s="18"/>
    </row>
    <row r="763" ht="11.25" customHeight="1">
      <c r="A763" s="12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  <c r="BK763" s="16"/>
      <c r="BL763" s="16"/>
      <c r="BM763" s="16"/>
      <c r="BN763" s="18"/>
    </row>
    <row r="764" ht="11.25" customHeight="1">
      <c r="A764" s="12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  <c r="BJ764" s="16"/>
      <c r="BK764" s="16"/>
      <c r="BL764" s="16"/>
      <c r="BM764" s="16"/>
      <c r="BN764" s="18"/>
    </row>
    <row r="765" ht="11.25" customHeight="1">
      <c r="A765" s="12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/>
      <c r="BJ765" s="16"/>
      <c r="BK765" s="16"/>
      <c r="BL765" s="16"/>
      <c r="BM765" s="16"/>
      <c r="BN765" s="18"/>
    </row>
    <row r="766" ht="11.25" customHeight="1">
      <c r="A766" s="12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  <c r="BK766" s="16"/>
      <c r="BL766" s="16"/>
      <c r="BM766" s="16"/>
      <c r="BN766" s="18"/>
    </row>
    <row r="767" ht="11.25" customHeight="1">
      <c r="A767" s="12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/>
      <c r="BJ767" s="16"/>
      <c r="BK767" s="16"/>
      <c r="BL767" s="16"/>
      <c r="BM767" s="16"/>
      <c r="BN767" s="18"/>
    </row>
    <row r="768" ht="11.25" customHeight="1">
      <c r="A768" s="12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6"/>
      <c r="BJ768" s="16"/>
      <c r="BK768" s="16"/>
      <c r="BL768" s="16"/>
      <c r="BM768" s="16"/>
      <c r="BN768" s="18"/>
    </row>
    <row r="769" ht="11.25" customHeight="1">
      <c r="A769" s="12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  <c r="BN769" s="18"/>
    </row>
    <row r="770" ht="11.25" customHeight="1">
      <c r="A770" s="12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  <c r="BK770" s="16"/>
      <c r="BL770" s="16"/>
      <c r="BM770" s="16"/>
      <c r="BN770" s="18"/>
    </row>
    <row r="771" ht="11.25" customHeight="1">
      <c r="A771" s="12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  <c r="BN771" s="18"/>
    </row>
    <row r="772" ht="11.25" customHeight="1">
      <c r="A772" s="12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  <c r="BN772" s="18"/>
    </row>
    <row r="773" ht="11.25" customHeight="1">
      <c r="A773" s="12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  <c r="BN773" s="18"/>
    </row>
    <row r="774" ht="11.25" customHeight="1">
      <c r="A774" s="12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  <c r="BN774" s="18"/>
    </row>
    <row r="775" ht="11.25" customHeight="1">
      <c r="A775" s="12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8"/>
    </row>
    <row r="776" ht="11.25" customHeight="1">
      <c r="A776" s="12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  <c r="BN776" s="18"/>
    </row>
    <row r="777" ht="11.25" customHeight="1">
      <c r="A777" s="12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  <c r="BN777" s="18"/>
    </row>
    <row r="778" ht="11.25" customHeight="1">
      <c r="A778" s="12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  <c r="BK778" s="16"/>
      <c r="BL778" s="16"/>
      <c r="BM778" s="16"/>
      <c r="BN778" s="18"/>
    </row>
    <row r="779" ht="11.25" customHeight="1">
      <c r="A779" s="12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  <c r="BN779" s="18"/>
    </row>
    <row r="780" ht="11.25" customHeight="1">
      <c r="A780" s="12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  <c r="BN780" s="18"/>
    </row>
    <row r="781" ht="11.25" customHeight="1">
      <c r="A781" s="12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  <c r="BN781" s="18"/>
    </row>
    <row r="782" ht="11.25" customHeight="1">
      <c r="A782" s="12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  <c r="BK782" s="16"/>
      <c r="BL782" s="16"/>
      <c r="BM782" s="16"/>
      <c r="BN782" s="18"/>
    </row>
    <row r="783" ht="11.25" customHeight="1">
      <c r="A783" s="12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/>
      <c r="BJ783" s="16"/>
      <c r="BK783" s="16"/>
      <c r="BL783" s="16"/>
      <c r="BM783" s="16"/>
      <c r="BN783" s="18"/>
    </row>
    <row r="784" ht="11.25" customHeight="1">
      <c r="A784" s="12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/>
      <c r="BJ784" s="16"/>
      <c r="BK784" s="16"/>
      <c r="BL784" s="16"/>
      <c r="BM784" s="16"/>
      <c r="BN784" s="18"/>
    </row>
    <row r="785" ht="11.25" customHeight="1">
      <c r="A785" s="12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6"/>
      <c r="BJ785" s="16"/>
      <c r="BK785" s="16"/>
      <c r="BL785" s="16"/>
      <c r="BM785" s="16"/>
      <c r="BN785" s="18"/>
    </row>
    <row r="786" ht="11.25" customHeight="1">
      <c r="A786" s="12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/>
      <c r="BJ786" s="16"/>
      <c r="BK786" s="16"/>
      <c r="BL786" s="16"/>
      <c r="BM786" s="16"/>
      <c r="BN786" s="18"/>
    </row>
    <row r="787" ht="11.25" customHeight="1">
      <c r="A787" s="12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6"/>
      <c r="BJ787" s="16"/>
      <c r="BK787" s="16"/>
      <c r="BL787" s="16"/>
      <c r="BM787" s="16"/>
      <c r="BN787" s="18"/>
    </row>
    <row r="788" ht="11.25" customHeight="1">
      <c r="A788" s="12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/>
      <c r="BJ788" s="16"/>
      <c r="BK788" s="16"/>
      <c r="BL788" s="16"/>
      <c r="BM788" s="16"/>
      <c r="BN788" s="18"/>
    </row>
    <row r="789" ht="11.25" customHeight="1">
      <c r="A789" s="12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6"/>
      <c r="BJ789" s="16"/>
      <c r="BK789" s="16"/>
      <c r="BL789" s="16"/>
      <c r="BM789" s="16"/>
      <c r="BN789" s="18"/>
    </row>
    <row r="790" ht="11.25" customHeight="1">
      <c r="A790" s="12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6"/>
      <c r="BJ790" s="16"/>
      <c r="BK790" s="16"/>
      <c r="BL790" s="16"/>
      <c r="BM790" s="16"/>
      <c r="BN790" s="18"/>
    </row>
    <row r="791" ht="11.25" customHeight="1">
      <c r="A791" s="12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6"/>
      <c r="BJ791" s="16"/>
      <c r="BK791" s="16"/>
      <c r="BL791" s="16"/>
      <c r="BM791" s="16"/>
      <c r="BN791" s="18"/>
    </row>
    <row r="792" ht="11.25" customHeight="1">
      <c r="A792" s="12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  <c r="BN792" s="18"/>
    </row>
    <row r="793" ht="11.25" customHeight="1">
      <c r="A793" s="12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6"/>
      <c r="BJ793" s="16"/>
      <c r="BK793" s="16"/>
      <c r="BL793" s="16"/>
      <c r="BM793" s="16"/>
      <c r="BN793" s="18"/>
    </row>
    <row r="794" ht="11.25" customHeight="1">
      <c r="A794" s="12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6"/>
      <c r="BJ794" s="16"/>
      <c r="BK794" s="16"/>
      <c r="BL794" s="16"/>
      <c r="BM794" s="16"/>
      <c r="BN794" s="18"/>
    </row>
    <row r="795" ht="11.25" customHeight="1">
      <c r="A795" s="12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6"/>
      <c r="BJ795" s="16"/>
      <c r="BK795" s="16"/>
      <c r="BL795" s="16"/>
      <c r="BM795" s="16"/>
      <c r="BN795" s="18"/>
    </row>
    <row r="796" ht="11.25" customHeight="1">
      <c r="A796" s="12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6"/>
      <c r="BJ796" s="16"/>
      <c r="BK796" s="16"/>
      <c r="BL796" s="16"/>
      <c r="BM796" s="16"/>
      <c r="BN796" s="18"/>
    </row>
    <row r="797" ht="11.25" customHeight="1">
      <c r="A797" s="12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6"/>
      <c r="BL797" s="16"/>
      <c r="BM797" s="16"/>
      <c r="BN797" s="18"/>
    </row>
    <row r="798" ht="11.25" customHeight="1">
      <c r="A798" s="12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/>
      <c r="BJ798" s="16"/>
      <c r="BK798" s="16"/>
      <c r="BL798" s="16"/>
      <c r="BM798" s="16"/>
      <c r="BN798" s="18"/>
    </row>
    <row r="799" ht="11.25" customHeight="1">
      <c r="A799" s="12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  <c r="BK799" s="16"/>
      <c r="BL799" s="16"/>
      <c r="BM799" s="16"/>
      <c r="BN799" s="18"/>
    </row>
    <row r="800" ht="11.25" customHeight="1">
      <c r="A800" s="12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/>
      <c r="BJ800" s="16"/>
      <c r="BK800" s="16"/>
      <c r="BL800" s="16"/>
      <c r="BM800" s="16"/>
      <c r="BN800" s="18"/>
    </row>
    <row r="801" ht="11.25" customHeight="1">
      <c r="A801" s="12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/>
      <c r="BJ801" s="16"/>
      <c r="BK801" s="16"/>
      <c r="BL801" s="16"/>
      <c r="BM801" s="16"/>
      <c r="BN801" s="18"/>
    </row>
    <row r="802" ht="11.25" customHeight="1">
      <c r="A802" s="12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6"/>
      <c r="BJ802" s="16"/>
      <c r="BK802" s="16"/>
      <c r="BL802" s="16"/>
      <c r="BM802" s="16"/>
      <c r="BN802" s="18"/>
    </row>
    <row r="803" ht="11.25" customHeight="1">
      <c r="A803" s="12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/>
      <c r="BJ803" s="16"/>
      <c r="BK803" s="16"/>
      <c r="BL803" s="16"/>
      <c r="BM803" s="16"/>
      <c r="BN803" s="18"/>
    </row>
    <row r="804" ht="11.25" customHeight="1">
      <c r="A804" s="12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  <c r="BK804" s="16"/>
      <c r="BL804" s="16"/>
      <c r="BM804" s="16"/>
      <c r="BN804" s="18"/>
    </row>
    <row r="805" ht="11.25" customHeight="1">
      <c r="A805" s="12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  <c r="BK805" s="16"/>
      <c r="BL805" s="16"/>
      <c r="BM805" s="16"/>
      <c r="BN805" s="18"/>
    </row>
    <row r="806" ht="11.25" customHeight="1">
      <c r="A806" s="12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6"/>
      <c r="BJ806" s="16"/>
      <c r="BK806" s="16"/>
      <c r="BL806" s="16"/>
      <c r="BM806" s="16"/>
      <c r="BN806" s="18"/>
    </row>
    <row r="807" ht="11.25" customHeight="1">
      <c r="A807" s="12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6"/>
      <c r="BJ807" s="16"/>
      <c r="BK807" s="16"/>
      <c r="BL807" s="16"/>
      <c r="BM807" s="16"/>
      <c r="BN807" s="18"/>
    </row>
    <row r="808" ht="11.25" customHeight="1">
      <c r="A808" s="12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8"/>
    </row>
    <row r="809" ht="11.25" customHeight="1">
      <c r="A809" s="12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6"/>
      <c r="BJ809" s="16"/>
      <c r="BK809" s="16"/>
      <c r="BL809" s="16"/>
      <c r="BM809" s="16"/>
      <c r="BN809" s="18"/>
    </row>
    <row r="810" ht="11.25" customHeight="1">
      <c r="A810" s="12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6"/>
      <c r="BJ810" s="16"/>
      <c r="BK810" s="16"/>
      <c r="BL810" s="16"/>
      <c r="BM810" s="16"/>
      <c r="BN810" s="18"/>
    </row>
    <row r="811" ht="11.25" customHeight="1">
      <c r="A811" s="12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6"/>
      <c r="BJ811" s="16"/>
      <c r="BK811" s="16"/>
      <c r="BL811" s="16"/>
      <c r="BM811" s="16"/>
      <c r="BN811" s="18"/>
    </row>
    <row r="812" ht="11.25" customHeight="1">
      <c r="A812" s="12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6"/>
      <c r="BJ812" s="16"/>
      <c r="BK812" s="16"/>
      <c r="BL812" s="16"/>
      <c r="BM812" s="16"/>
      <c r="BN812" s="18"/>
    </row>
    <row r="813" ht="11.25" customHeight="1">
      <c r="A813" s="12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6"/>
      <c r="BJ813" s="16"/>
      <c r="BK813" s="16"/>
      <c r="BL813" s="16"/>
      <c r="BM813" s="16"/>
      <c r="BN813" s="18"/>
    </row>
    <row r="814" ht="11.25" customHeight="1">
      <c r="A814" s="12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6"/>
      <c r="BJ814" s="16"/>
      <c r="BK814" s="16"/>
      <c r="BL814" s="16"/>
      <c r="BM814" s="16"/>
      <c r="BN814" s="18"/>
    </row>
    <row r="815" ht="11.25" customHeight="1">
      <c r="A815" s="12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  <c r="BK815" s="16"/>
      <c r="BL815" s="16"/>
      <c r="BM815" s="16"/>
      <c r="BN815" s="18"/>
    </row>
    <row r="816" ht="11.25" customHeight="1">
      <c r="A816" s="12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6"/>
      <c r="BJ816" s="16"/>
      <c r="BK816" s="16"/>
      <c r="BL816" s="16"/>
      <c r="BM816" s="16"/>
      <c r="BN816" s="18"/>
    </row>
    <row r="817" ht="11.25" customHeight="1">
      <c r="A817" s="12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6"/>
      <c r="BJ817" s="16"/>
      <c r="BK817" s="16"/>
      <c r="BL817" s="16"/>
      <c r="BM817" s="16"/>
      <c r="BN817" s="18"/>
    </row>
    <row r="818" ht="11.25" customHeight="1">
      <c r="A818" s="12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6"/>
      <c r="BJ818" s="16"/>
      <c r="BK818" s="16"/>
      <c r="BL818" s="16"/>
      <c r="BM818" s="16"/>
      <c r="BN818" s="18"/>
    </row>
    <row r="819" ht="11.25" customHeight="1">
      <c r="A819" s="12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6"/>
      <c r="BJ819" s="16"/>
      <c r="BK819" s="16"/>
      <c r="BL819" s="16"/>
      <c r="BM819" s="16"/>
      <c r="BN819" s="18"/>
    </row>
    <row r="820" ht="11.25" customHeight="1">
      <c r="A820" s="12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6"/>
      <c r="BJ820" s="16"/>
      <c r="BK820" s="16"/>
      <c r="BL820" s="16"/>
      <c r="BM820" s="16"/>
      <c r="BN820" s="18"/>
    </row>
    <row r="821" ht="11.25" customHeight="1">
      <c r="A821" s="12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6"/>
      <c r="BJ821" s="16"/>
      <c r="BK821" s="16"/>
      <c r="BL821" s="16"/>
      <c r="BM821" s="16"/>
      <c r="BN821" s="18"/>
    </row>
    <row r="822" ht="11.25" customHeight="1">
      <c r="A822" s="12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6"/>
      <c r="BJ822" s="16"/>
      <c r="BK822" s="16"/>
      <c r="BL822" s="16"/>
      <c r="BM822" s="16"/>
      <c r="BN822" s="18"/>
    </row>
    <row r="823" ht="11.25" customHeight="1">
      <c r="A823" s="12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6"/>
      <c r="BJ823" s="16"/>
      <c r="BK823" s="16"/>
      <c r="BL823" s="16"/>
      <c r="BM823" s="16"/>
      <c r="BN823" s="18"/>
    </row>
    <row r="824" ht="11.25" customHeight="1">
      <c r="A824" s="12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  <c r="BK824" s="16"/>
      <c r="BL824" s="16"/>
      <c r="BM824" s="16"/>
      <c r="BN824" s="18"/>
    </row>
    <row r="825" ht="11.25" customHeight="1">
      <c r="A825" s="12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  <c r="BK825" s="16"/>
      <c r="BL825" s="16"/>
      <c r="BM825" s="16"/>
      <c r="BN825" s="18"/>
    </row>
    <row r="826" ht="11.25" customHeight="1">
      <c r="A826" s="12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  <c r="BK826" s="16"/>
      <c r="BL826" s="16"/>
      <c r="BM826" s="16"/>
      <c r="BN826" s="18"/>
    </row>
    <row r="827" ht="11.25" customHeight="1">
      <c r="A827" s="12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  <c r="BK827" s="16"/>
      <c r="BL827" s="16"/>
      <c r="BM827" s="16"/>
      <c r="BN827" s="18"/>
    </row>
    <row r="828" ht="11.25" customHeight="1">
      <c r="A828" s="12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  <c r="BK828" s="16"/>
      <c r="BL828" s="16"/>
      <c r="BM828" s="16"/>
      <c r="BN828" s="18"/>
    </row>
    <row r="829" ht="11.25" customHeight="1">
      <c r="A829" s="12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6"/>
      <c r="BJ829" s="16"/>
      <c r="BK829" s="16"/>
      <c r="BL829" s="16"/>
      <c r="BM829" s="16"/>
      <c r="BN829" s="18"/>
    </row>
    <row r="830" ht="11.25" customHeight="1">
      <c r="A830" s="12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/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6"/>
      <c r="BJ830" s="16"/>
      <c r="BK830" s="16"/>
      <c r="BL830" s="16"/>
      <c r="BM830" s="16"/>
      <c r="BN830" s="18"/>
    </row>
    <row r="831" ht="11.25" customHeight="1">
      <c r="A831" s="12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/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6"/>
      <c r="BJ831" s="16"/>
      <c r="BK831" s="16"/>
      <c r="BL831" s="16"/>
      <c r="BM831" s="16"/>
      <c r="BN831" s="18"/>
    </row>
    <row r="832" ht="11.25" customHeight="1">
      <c r="A832" s="12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/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6"/>
      <c r="BJ832" s="16"/>
      <c r="BK832" s="16"/>
      <c r="BL832" s="16"/>
      <c r="BM832" s="16"/>
      <c r="BN832" s="18"/>
    </row>
    <row r="833" ht="11.25" customHeight="1">
      <c r="A833" s="12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6"/>
      <c r="BJ833" s="16"/>
      <c r="BK833" s="16"/>
      <c r="BL833" s="16"/>
      <c r="BM833" s="16"/>
      <c r="BN833" s="18"/>
    </row>
    <row r="834" ht="11.25" customHeight="1">
      <c r="A834" s="12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  <c r="BJ834" s="16"/>
      <c r="BK834" s="16"/>
      <c r="BL834" s="16"/>
      <c r="BM834" s="16"/>
      <c r="BN834" s="18"/>
    </row>
    <row r="835" ht="11.25" customHeight="1">
      <c r="A835" s="12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6"/>
      <c r="BJ835" s="16"/>
      <c r="BK835" s="16"/>
      <c r="BL835" s="16"/>
      <c r="BM835" s="16"/>
      <c r="BN835" s="18"/>
    </row>
    <row r="836" ht="11.25" customHeight="1">
      <c r="A836" s="12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6"/>
      <c r="BJ836" s="16"/>
      <c r="BK836" s="16"/>
      <c r="BL836" s="16"/>
      <c r="BM836" s="16"/>
      <c r="BN836" s="18"/>
    </row>
    <row r="837" ht="11.25" customHeight="1">
      <c r="A837" s="12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6"/>
      <c r="BJ837" s="16"/>
      <c r="BK837" s="16"/>
      <c r="BL837" s="16"/>
      <c r="BM837" s="16"/>
      <c r="BN837" s="18"/>
    </row>
    <row r="838" ht="11.25" customHeight="1">
      <c r="A838" s="12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6"/>
      <c r="BJ838" s="16"/>
      <c r="BK838" s="16"/>
      <c r="BL838" s="16"/>
      <c r="BM838" s="16"/>
      <c r="BN838" s="18"/>
    </row>
    <row r="839" ht="11.25" customHeight="1">
      <c r="A839" s="12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/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6"/>
      <c r="BJ839" s="16"/>
      <c r="BK839" s="16"/>
      <c r="BL839" s="16"/>
      <c r="BM839" s="16"/>
      <c r="BN839" s="18"/>
    </row>
    <row r="840" ht="11.25" customHeight="1">
      <c r="A840" s="12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6"/>
      <c r="BJ840" s="16"/>
      <c r="BK840" s="16"/>
      <c r="BL840" s="16"/>
      <c r="BM840" s="16"/>
      <c r="BN840" s="18"/>
    </row>
    <row r="841" ht="11.25" customHeight="1">
      <c r="A841" s="12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  <c r="BN841" s="18"/>
    </row>
    <row r="842" ht="11.25" customHeight="1">
      <c r="A842" s="12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  <c r="BK842" s="16"/>
      <c r="BL842" s="16"/>
      <c r="BM842" s="16"/>
      <c r="BN842" s="18"/>
    </row>
    <row r="843" ht="11.25" customHeight="1">
      <c r="A843" s="12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6"/>
      <c r="BJ843" s="16"/>
      <c r="BK843" s="16"/>
      <c r="BL843" s="16"/>
      <c r="BM843" s="16"/>
      <c r="BN843" s="18"/>
    </row>
    <row r="844" ht="11.25" customHeight="1">
      <c r="A844" s="12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  <c r="BN844" s="18"/>
    </row>
    <row r="845" ht="11.25" customHeight="1">
      <c r="A845" s="12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  <c r="BK845" s="16"/>
      <c r="BL845" s="16"/>
      <c r="BM845" s="16"/>
      <c r="BN845" s="18"/>
    </row>
    <row r="846" ht="11.25" customHeight="1">
      <c r="A846" s="12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6"/>
      <c r="BJ846" s="16"/>
      <c r="BK846" s="16"/>
      <c r="BL846" s="16"/>
      <c r="BM846" s="16"/>
      <c r="BN846" s="18"/>
    </row>
    <row r="847" ht="11.25" customHeight="1">
      <c r="A847" s="12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  <c r="BN847" s="18"/>
    </row>
    <row r="848" ht="11.25" customHeight="1">
      <c r="A848" s="12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/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16"/>
      <c r="BM848" s="16"/>
      <c r="BN848" s="18"/>
    </row>
    <row r="849" ht="11.25" customHeight="1">
      <c r="A849" s="12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/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6"/>
      <c r="BJ849" s="16"/>
      <c r="BK849" s="16"/>
      <c r="BL849" s="16"/>
      <c r="BM849" s="16"/>
      <c r="BN849" s="18"/>
    </row>
    <row r="850" ht="11.25" customHeight="1">
      <c r="A850" s="12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/>
      <c r="BJ850" s="16"/>
      <c r="BK850" s="16"/>
      <c r="BL850" s="16"/>
      <c r="BM850" s="16"/>
      <c r="BN850" s="18"/>
    </row>
    <row r="851" ht="11.25" customHeight="1">
      <c r="A851" s="12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16"/>
      <c r="BM851" s="16"/>
      <c r="BN851" s="18"/>
    </row>
    <row r="852" ht="11.25" customHeight="1">
      <c r="A852" s="12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6"/>
      <c r="BJ852" s="16"/>
      <c r="BK852" s="16"/>
      <c r="BL852" s="16"/>
      <c r="BM852" s="16"/>
      <c r="BN852" s="18"/>
    </row>
    <row r="853" ht="11.25" customHeight="1">
      <c r="A853" s="12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  <c r="BN853" s="18"/>
    </row>
    <row r="854" ht="11.25" customHeight="1">
      <c r="A854" s="12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/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6"/>
      <c r="BJ854" s="16"/>
      <c r="BK854" s="16"/>
      <c r="BL854" s="16"/>
      <c r="BM854" s="16"/>
      <c r="BN854" s="18"/>
    </row>
    <row r="855" ht="11.25" customHeight="1">
      <c r="A855" s="12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6"/>
      <c r="BJ855" s="16"/>
      <c r="BK855" s="16"/>
      <c r="BL855" s="16"/>
      <c r="BM855" s="16"/>
      <c r="BN855" s="18"/>
    </row>
    <row r="856" ht="11.25" customHeight="1">
      <c r="A856" s="12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/>
      <c r="BJ856" s="16"/>
      <c r="BK856" s="16"/>
      <c r="BL856" s="16"/>
      <c r="BM856" s="16"/>
      <c r="BN856" s="18"/>
    </row>
    <row r="857" ht="11.25" customHeight="1">
      <c r="A857" s="12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16"/>
      <c r="BM857" s="16"/>
      <c r="BN857" s="18"/>
    </row>
    <row r="858" ht="11.25" customHeight="1">
      <c r="A858" s="12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6"/>
      <c r="BJ858" s="16"/>
      <c r="BK858" s="16"/>
      <c r="BL858" s="16"/>
      <c r="BM858" s="16"/>
      <c r="BN858" s="18"/>
    </row>
    <row r="859" ht="11.25" customHeight="1">
      <c r="A859" s="12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/>
      <c r="BJ859" s="16"/>
      <c r="BK859" s="16"/>
      <c r="BL859" s="16"/>
      <c r="BM859" s="16"/>
      <c r="BN859" s="18"/>
    </row>
    <row r="860" ht="11.25" customHeight="1">
      <c r="A860" s="12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6"/>
      <c r="BJ860" s="16"/>
      <c r="BK860" s="16"/>
      <c r="BL860" s="16"/>
      <c r="BM860" s="16"/>
      <c r="BN860" s="18"/>
    </row>
    <row r="861" ht="11.25" customHeight="1">
      <c r="A861" s="12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6"/>
      <c r="BJ861" s="16"/>
      <c r="BK861" s="16"/>
      <c r="BL861" s="16"/>
      <c r="BM861" s="16"/>
      <c r="BN861" s="18"/>
    </row>
    <row r="862" ht="11.25" customHeight="1">
      <c r="A862" s="12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6"/>
      <c r="BJ862" s="16"/>
      <c r="BK862" s="16"/>
      <c r="BL862" s="16"/>
      <c r="BM862" s="16"/>
      <c r="BN862" s="18"/>
    </row>
    <row r="863" ht="11.25" customHeight="1">
      <c r="A863" s="12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6"/>
      <c r="BJ863" s="16"/>
      <c r="BK863" s="16"/>
      <c r="BL863" s="16"/>
      <c r="BM863" s="16"/>
      <c r="BN863" s="18"/>
    </row>
    <row r="864" ht="11.25" customHeight="1">
      <c r="A864" s="12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/>
      <c r="BJ864" s="16"/>
      <c r="BK864" s="16"/>
      <c r="BL864" s="16"/>
      <c r="BM864" s="16"/>
      <c r="BN864" s="18"/>
    </row>
    <row r="865" ht="11.25" customHeight="1">
      <c r="A865" s="12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6"/>
      <c r="BJ865" s="16"/>
      <c r="BK865" s="16"/>
      <c r="BL865" s="16"/>
      <c r="BM865" s="16"/>
      <c r="BN865" s="18"/>
    </row>
    <row r="866" ht="11.25" customHeight="1">
      <c r="A866" s="12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16"/>
      <c r="BM866" s="16"/>
      <c r="BN866" s="18"/>
    </row>
    <row r="867" ht="11.25" customHeight="1">
      <c r="A867" s="12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6"/>
      <c r="BJ867" s="16"/>
      <c r="BK867" s="16"/>
      <c r="BL867" s="16"/>
      <c r="BM867" s="16"/>
      <c r="BN867" s="18"/>
    </row>
    <row r="868" ht="11.25" customHeight="1">
      <c r="A868" s="12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  <c r="BK868" s="16"/>
      <c r="BL868" s="16"/>
      <c r="BM868" s="16"/>
      <c r="BN868" s="18"/>
    </row>
    <row r="869" ht="11.25" customHeight="1">
      <c r="A869" s="12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16"/>
      <c r="BM869" s="16"/>
      <c r="BN869" s="18"/>
    </row>
    <row r="870" ht="11.25" customHeight="1">
      <c r="A870" s="12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/>
      <c r="BJ870" s="16"/>
      <c r="BK870" s="16"/>
      <c r="BL870" s="16"/>
      <c r="BM870" s="16"/>
      <c r="BN870" s="18"/>
    </row>
    <row r="871" ht="11.25" customHeight="1">
      <c r="A871" s="12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/>
      <c r="BJ871" s="16"/>
      <c r="BK871" s="16"/>
      <c r="BL871" s="16"/>
      <c r="BM871" s="16"/>
      <c r="BN871" s="18"/>
    </row>
    <row r="872" ht="11.25" customHeight="1">
      <c r="A872" s="12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/>
      <c r="BJ872" s="16"/>
      <c r="BK872" s="16"/>
      <c r="BL872" s="16"/>
      <c r="BM872" s="16"/>
      <c r="BN872" s="18"/>
    </row>
    <row r="873" ht="11.25" customHeight="1">
      <c r="A873" s="12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6"/>
      <c r="BJ873" s="16"/>
      <c r="BK873" s="16"/>
      <c r="BL873" s="16"/>
      <c r="BM873" s="16"/>
      <c r="BN873" s="18"/>
    </row>
    <row r="874" ht="11.25" customHeight="1">
      <c r="A874" s="12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6"/>
      <c r="BJ874" s="16"/>
      <c r="BK874" s="16"/>
      <c r="BL874" s="16"/>
      <c r="BM874" s="16"/>
      <c r="BN874" s="18"/>
    </row>
    <row r="875" ht="11.25" customHeight="1">
      <c r="A875" s="12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16"/>
      <c r="BM875" s="16"/>
      <c r="BN875" s="18"/>
    </row>
    <row r="876" ht="11.25" customHeight="1">
      <c r="A876" s="12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6"/>
      <c r="BJ876" s="16"/>
      <c r="BK876" s="16"/>
      <c r="BL876" s="16"/>
      <c r="BM876" s="16"/>
      <c r="BN876" s="18"/>
    </row>
    <row r="877" ht="11.25" customHeight="1">
      <c r="A877" s="12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  <c r="BK877" s="16"/>
      <c r="BL877" s="16"/>
      <c r="BM877" s="16"/>
      <c r="BN877" s="18"/>
    </row>
    <row r="878" ht="11.25" customHeight="1">
      <c r="A878" s="12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16"/>
      <c r="BM878" s="16"/>
      <c r="BN878" s="18"/>
    </row>
    <row r="879" ht="11.25" customHeight="1">
      <c r="A879" s="12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6"/>
      <c r="BJ879" s="16"/>
      <c r="BK879" s="16"/>
      <c r="BL879" s="16"/>
      <c r="BM879" s="16"/>
      <c r="BN879" s="18"/>
    </row>
    <row r="880" ht="11.25" customHeight="1">
      <c r="A880" s="12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  <c r="BK880" s="16"/>
      <c r="BL880" s="16"/>
      <c r="BM880" s="16"/>
      <c r="BN880" s="18"/>
    </row>
    <row r="881" ht="11.25" customHeight="1">
      <c r="A881" s="12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16"/>
      <c r="BM881" s="16"/>
      <c r="BN881" s="18"/>
    </row>
    <row r="882" ht="11.25" customHeight="1">
      <c r="A882" s="12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6"/>
      <c r="BG882" s="16"/>
      <c r="BH882" s="16"/>
      <c r="BI882" s="16"/>
      <c r="BJ882" s="16"/>
      <c r="BK882" s="16"/>
      <c r="BL882" s="16"/>
      <c r="BM882" s="16"/>
      <c r="BN882" s="18"/>
    </row>
    <row r="883" ht="11.25" customHeight="1">
      <c r="A883" s="12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  <c r="BK883" s="16"/>
      <c r="BL883" s="16"/>
      <c r="BM883" s="16"/>
      <c r="BN883" s="18"/>
    </row>
    <row r="884" ht="11.25" customHeight="1">
      <c r="A884" s="12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16"/>
      <c r="BM884" s="16"/>
      <c r="BN884" s="18"/>
    </row>
    <row r="885" ht="11.25" customHeight="1">
      <c r="A885" s="12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6"/>
      <c r="BG885" s="16"/>
      <c r="BH885" s="16"/>
      <c r="BI885" s="16"/>
      <c r="BJ885" s="16"/>
      <c r="BK885" s="16"/>
      <c r="BL885" s="16"/>
      <c r="BM885" s="16"/>
      <c r="BN885" s="18"/>
    </row>
    <row r="886" ht="11.25" customHeight="1">
      <c r="A886" s="12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  <c r="BN886" s="18"/>
    </row>
    <row r="887" ht="11.25" customHeight="1">
      <c r="A887" s="12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16"/>
      <c r="BM887" s="16"/>
      <c r="BN887" s="18"/>
    </row>
    <row r="888" ht="11.25" customHeight="1">
      <c r="A888" s="12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6"/>
      <c r="BG888" s="16"/>
      <c r="BH888" s="16"/>
      <c r="BI888" s="16"/>
      <c r="BJ888" s="16"/>
      <c r="BK888" s="16"/>
      <c r="BL888" s="16"/>
      <c r="BM888" s="16"/>
      <c r="BN888" s="18"/>
    </row>
    <row r="889" ht="11.25" customHeight="1">
      <c r="A889" s="12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  <c r="BN889" s="18"/>
    </row>
    <row r="890" ht="11.25" customHeight="1">
      <c r="A890" s="12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16"/>
      <c r="BM890" s="16"/>
      <c r="BN890" s="18"/>
    </row>
    <row r="891" ht="11.25" customHeight="1">
      <c r="A891" s="12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6"/>
      <c r="BL891" s="16"/>
      <c r="BM891" s="16"/>
      <c r="BN891" s="18"/>
    </row>
    <row r="892" ht="11.25" customHeight="1">
      <c r="A892" s="12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  <c r="BN892" s="18"/>
    </row>
    <row r="893" ht="11.25" customHeight="1">
      <c r="A893" s="12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  <c r="BN893" s="18"/>
    </row>
    <row r="894" ht="11.25" customHeight="1">
      <c r="A894" s="12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  <c r="BN894" s="18"/>
    </row>
    <row r="895" ht="11.25" customHeight="1">
      <c r="A895" s="12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  <c r="BK895" s="16"/>
      <c r="BL895" s="16"/>
      <c r="BM895" s="16"/>
      <c r="BN895" s="18"/>
    </row>
    <row r="896" ht="11.25" customHeight="1">
      <c r="A896" s="12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16"/>
      <c r="BM896" s="16"/>
      <c r="BN896" s="18"/>
    </row>
    <row r="897" ht="11.25" customHeight="1">
      <c r="A897" s="12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16"/>
      <c r="AW897" s="16"/>
      <c r="AX897" s="16"/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  <c r="BI897" s="16"/>
      <c r="BJ897" s="16"/>
      <c r="BK897" s="16"/>
      <c r="BL897" s="16"/>
      <c r="BM897" s="16"/>
      <c r="BN897" s="18"/>
    </row>
    <row r="898" ht="11.25" customHeight="1">
      <c r="A898" s="12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  <c r="BN898" s="18"/>
    </row>
    <row r="899" ht="11.25" customHeight="1">
      <c r="A899" s="12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16"/>
      <c r="BM899" s="16"/>
      <c r="BN899" s="18"/>
    </row>
    <row r="900" ht="11.25" customHeight="1">
      <c r="A900" s="12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  <c r="BN900" s="18"/>
    </row>
    <row r="901" ht="11.25" customHeight="1">
      <c r="A901" s="12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  <c r="BK901" s="16"/>
      <c r="BL901" s="16"/>
      <c r="BM901" s="16"/>
      <c r="BN901" s="18"/>
    </row>
    <row r="902" ht="11.25" customHeight="1">
      <c r="A902" s="12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  <c r="BK902" s="16"/>
      <c r="BL902" s="16"/>
      <c r="BM902" s="16"/>
      <c r="BN902" s="18"/>
    </row>
    <row r="903" ht="11.25" customHeight="1">
      <c r="A903" s="12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  <c r="BI903" s="16"/>
      <c r="BJ903" s="16"/>
      <c r="BK903" s="16"/>
      <c r="BL903" s="16"/>
      <c r="BM903" s="16"/>
      <c r="BN903" s="18"/>
    </row>
    <row r="904" ht="11.25" customHeight="1">
      <c r="A904" s="12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  <c r="BK904" s="16"/>
      <c r="BL904" s="16"/>
      <c r="BM904" s="16"/>
      <c r="BN904" s="18"/>
    </row>
    <row r="905" ht="11.25" customHeight="1">
      <c r="A905" s="12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18"/>
    </row>
    <row r="906" ht="11.25" customHeight="1">
      <c r="A906" s="12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  <c r="BI906" s="16"/>
      <c r="BJ906" s="16"/>
      <c r="BK906" s="16"/>
      <c r="BL906" s="16"/>
      <c r="BM906" s="16"/>
      <c r="BN906" s="18"/>
    </row>
    <row r="907" ht="11.25" customHeight="1">
      <c r="A907" s="12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  <c r="BK907" s="16"/>
      <c r="BL907" s="16"/>
      <c r="BM907" s="16"/>
      <c r="BN907" s="18"/>
    </row>
    <row r="908" ht="11.25" customHeight="1">
      <c r="A908" s="12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  <c r="BN908" s="18"/>
    </row>
    <row r="909" ht="11.25" customHeight="1">
      <c r="A909" s="12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8"/>
    </row>
    <row r="910" ht="11.25" customHeight="1">
      <c r="A910" s="12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  <c r="BK910" s="16"/>
      <c r="BL910" s="16"/>
      <c r="BM910" s="16"/>
      <c r="BN910" s="18"/>
    </row>
    <row r="911" ht="11.25" customHeight="1">
      <c r="A911" s="12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  <c r="BK911" s="16"/>
      <c r="BL911" s="16"/>
      <c r="BM911" s="16"/>
      <c r="BN911" s="18"/>
    </row>
    <row r="912" ht="11.25" customHeight="1">
      <c r="A912" s="12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  <c r="BK912" s="16"/>
      <c r="BL912" s="16"/>
      <c r="BM912" s="16"/>
      <c r="BN912" s="18"/>
    </row>
    <row r="913" ht="11.25" customHeight="1">
      <c r="A913" s="12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  <c r="BK913" s="16"/>
      <c r="BL913" s="16"/>
      <c r="BM913" s="16"/>
      <c r="BN913" s="18"/>
    </row>
    <row r="914" ht="11.25" customHeight="1">
      <c r="A914" s="12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  <c r="BK914" s="16"/>
      <c r="BL914" s="16"/>
      <c r="BM914" s="16"/>
      <c r="BN914" s="18"/>
    </row>
    <row r="915" ht="11.25" customHeight="1">
      <c r="A915" s="12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  <c r="BI915" s="16"/>
      <c r="BJ915" s="16"/>
      <c r="BK915" s="16"/>
      <c r="BL915" s="16"/>
      <c r="BM915" s="16"/>
      <c r="BN915" s="18"/>
    </row>
    <row r="916" ht="11.25" customHeight="1">
      <c r="A916" s="12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  <c r="BK916" s="16"/>
      <c r="BL916" s="16"/>
      <c r="BM916" s="16"/>
      <c r="BN916" s="18"/>
    </row>
    <row r="917" ht="11.25" customHeight="1">
      <c r="A917" s="12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  <c r="BK917" s="16"/>
      <c r="BL917" s="16"/>
      <c r="BM917" s="16"/>
      <c r="BN917" s="18"/>
    </row>
    <row r="918" ht="11.25" customHeight="1">
      <c r="A918" s="12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  <c r="BK918" s="16"/>
      <c r="BL918" s="16"/>
      <c r="BM918" s="16"/>
      <c r="BN918" s="18"/>
    </row>
    <row r="919" ht="11.25" customHeight="1">
      <c r="A919" s="12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  <c r="BK919" s="16"/>
      <c r="BL919" s="16"/>
      <c r="BM919" s="16"/>
      <c r="BN919" s="18"/>
    </row>
    <row r="920" ht="11.25" customHeight="1">
      <c r="A920" s="12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  <c r="BK920" s="16"/>
      <c r="BL920" s="16"/>
      <c r="BM920" s="16"/>
      <c r="BN920" s="18"/>
    </row>
    <row r="921" ht="11.25" customHeight="1">
      <c r="A921" s="12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  <c r="BK921" s="16"/>
      <c r="BL921" s="16"/>
      <c r="BM921" s="16"/>
      <c r="BN921" s="18"/>
    </row>
    <row r="922" ht="11.25" customHeight="1">
      <c r="A922" s="12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  <c r="BK922" s="16"/>
      <c r="BL922" s="16"/>
      <c r="BM922" s="16"/>
      <c r="BN922" s="18"/>
    </row>
    <row r="923" ht="11.25" customHeight="1">
      <c r="A923" s="12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16"/>
      <c r="BM923" s="16"/>
      <c r="BN923" s="18"/>
    </row>
    <row r="924" ht="11.25" customHeight="1">
      <c r="A924" s="12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  <c r="BK924" s="16"/>
      <c r="BL924" s="16"/>
      <c r="BM924" s="16"/>
      <c r="BN924" s="18"/>
    </row>
    <row r="925" ht="11.25" customHeight="1">
      <c r="A925" s="12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  <c r="BN925" s="18"/>
    </row>
    <row r="926" ht="11.25" customHeight="1">
      <c r="A926" s="12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16"/>
      <c r="BM926" s="16"/>
      <c r="BN926" s="18"/>
    </row>
    <row r="927" ht="11.25" customHeight="1">
      <c r="A927" s="12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/>
      <c r="BM927" s="16"/>
      <c r="BN927" s="18"/>
    </row>
    <row r="928" ht="11.25" customHeight="1">
      <c r="A928" s="12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  <c r="BK928" s="16"/>
      <c r="BL928" s="16"/>
      <c r="BM928" s="16"/>
      <c r="BN928" s="18"/>
    </row>
    <row r="929" ht="11.25" customHeight="1">
      <c r="A929" s="12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  <c r="BN929" s="18"/>
    </row>
    <row r="930" ht="11.25" customHeight="1">
      <c r="A930" s="12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  <c r="BK930" s="16"/>
      <c r="BL930" s="16"/>
      <c r="BM930" s="16"/>
      <c r="BN930" s="18"/>
    </row>
    <row r="931" ht="11.25" customHeight="1">
      <c r="A931" s="12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  <c r="BK931" s="16"/>
      <c r="BL931" s="16"/>
      <c r="BM931" s="16"/>
      <c r="BN931" s="18"/>
    </row>
    <row r="932" ht="11.25" customHeight="1">
      <c r="A932" s="12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16"/>
      <c r="BM932" s="16"/>
      <c r="BN932" s="18"/>
    </row>
    <row r="933" ht="11.25" customHeight="1">
      <c r="A933" s="12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  <c r="BK933" s="16"/>
      <c r="BL933" s="16"/>
      <c r="BM933" s="16"/>
      <c r="BN933" s="18"/>
    </row>
    <row r="934" ht="11.25" customHeight="1">
      <c r="A934" s="12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  <c r="BJ934" s="16"/>
      <c r="BK934" s="16"/>
      <c r="BL934" s="16"/>
      <c r="BM934" s="16"/>
      <c r="BN934" s="18"/>
    </row>
    <row r="935" ht="11.25" customHeight="1">
      <c r="A935" s="12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16"/>
      <c r="BM935" s="16"/>
      <c r="BN935" s="18"/>
    </row>
    <row r="936" ht="11.25" customHeight="1">
      <c r="A936" s="12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  <c r="BK936" s="16"/>
      <c r="BL936" s="16"/>
      <c r="BM936" s="16"/>
      <c r="BN936" s="18"/>
    </row>
    <row r="937" ht="11.25" customHeight="1">
      <c r="A937" s="12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  <c r="BK937" s="16"/>
      <c r="BL937" s="16"/>
      <c r="BM937" s="16"/>
      <c r="BN937" s="18"/>
    </row>
    <row r="938" ht="11.25" customHeight="1">
      <c r="A938" s="12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16"/>
      <c r="BM938" s="16"/>
      <c r="BN938" s="18"/>
    </row>
    <row r="939" ht="11.25" customHeight="1">
      <c r="A939" s="12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  <c r="BK939" s="16"/>
      <c r="BL939" s="16"/>
      <c r="BM939" s="16"/>
      <c r="BN939" s="18"/>
    </row>
    <row r="940" ht="11.25" customHeight="1">
      <c r="A940" s="12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  <c r="BK940" s="16"/>
      <c r="BL940" s="16"/>
      <c r="BM940" s="16"/>
      <c r="BN940" s="18"/>
    </row>
    <row r="941" ht="11.25" customHeight="1">
      <c r="A941" s="12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16"/>
      <c r="BM941" s="16"/>
      <c r="BN941" s="18"/>
    </row>
    <row r="942" ht="11.25" customHeight="1">
      <c r="A942" s="12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  <c r="BK942" s="16"/>
      <c r="BL942" s="16"/>
      <c r="BM942" s="16"/>
      <c r="BN942" s="18"/>
    </row>
    <row r="943" ht="11.25" customHeight="1">
      <c r="A943" s="12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  <c r="BN943" s="18"/>
    </row>
    <row r="944" ht="11.25" customHeight="1">
      <c r="A944" s="12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16"/>
      <c r="BM944" s="16"/>
      <c r="BN944" s="18"/>
    </row>
    <row r="945" ht="11.25" customHeight="1">
      <c r="A945" s="12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  <c r="BK945" s="16"/>
      <c r="BL945" s="16"/>
      <c r="BM945" s="16"/>
      <c r="BN945" s="18"/>
    </row>
    <row r="946" ht="11.25" customHeight="1">
      <c r="A946" s="12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  <c r="BN946" s="18"/>
    </row>
    <row r="947" ht="11.25" customHeight="1">
      <c r="A947" s="12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  <c r="BK947" s="16"/>
      <c r="BL947" s="16"/>
      <c r="BM947" s="16"/>
      <c r="BN947" s="18"/>
    </row>
    <row r="948" ht="11.25" customHeight="1">
      <c r="A948" s="12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  <c r="BK948" s="16"/>
      <c r="BL948" s="16"/>
      <c r="BM948" s="16"/>
      <c r="BN948" s="18"/>
    </row>
    <row r="949" ht="11.25" customHeight="1">
      <c r="A949" s="12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  <c r="BK949" s="16"/>
      <c r="BL949" s="16"/>
      <c r="BM949" s="16"/>
      <c r="BN949" s="18"/>
    </row>
    <row r="950" ht="11.25" customHeight="1">
      <c r="A950" s="12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16"/>
      <c r="BM950" s="16"/>
      <c r="BN950" s="18"/>
    </row>
    <row r="951" ht="11.25" customHeight="1">
      <c r="A951" s="12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  <c r="BI951" s="16"/>
      <c r="BJ951" s="16"/>
      <c r="BK951" s="16"/>
      <c r="BL951" s="16"/>
      <c r="BM951" s="16"/>
      <c r="BN951" s="18"/>
    </row>
    <row r="952" ht="11.25" customHeight="1">
      <c r="A952" s="12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  <c r="BK952" s="16"/>
      <c r="BL952" s="16"/>
      <c r="BM952" s="16"/>
      <c r="BN952" s="18"/>
    </row>
    <row r="953" ht="11.25" customHeight="1">
      <c r="A953" s="12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  <c r="BK953" s="16"/>
      <c r="BL953" s="16"/>
      <c r="BM953" s="16"/>
      <c r="BN953" s="18"/>
    </row>
    <row r="954" ht="11.25" customHeight="1">
      <c r="A954" s="12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  <c r="BI954" s="16"/>
      <c r="BJ954" s="16"/>
      <c r="BK954" s="16"/>
      <c r="BL954" s="16"/>
      <c r="BM954" s="16"/>
      <c r="BN954" s="18"/>
    </row>
    <row r="955" ht="11.25" customHeight="1">
      <c r="A955" s="12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  <c r="BK955" s="16"/>
      <c r="BL955" s="16"/>
      <c r="BM955" s="16"/>
      <c r="BN955" s="18"/>
    </row>
    <row r="956" ht="11.25" customHeight="1">
      <c r="A956" s="12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  <c r="BK956" s="16"/>
      <c r="BL956" s="16"/>
      <c r="BM956" s="16"/>
      <c r="BN956" s="18"/>
    </row>
    <row r="957" ht="11.25" customHeight="1">
      <c r="A957" s="12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  <c r="BI957" s="16"/>
      <c r="BJ957" s="16"/>
      <c r="BK957" s="16"/>
      <c r="BL957" s="16"/>
      <c r="BM957" s="16"/>
      <c r="BN957" s="18"/>
    </row>
    <row r="958" ht="11.25" customHeight="1">
      <c r="A958" s="12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  <c r="BI958" s="16"/>
      <c r="BJ958" s="16"/>
      <c r="BK958" s="16"/>
      <c r="BL958" s="16"/>
      <c r="BM958" s="16"/>
      <c r="BN958" s="18"/>
    </row>
    <row r="959" ht="11.25" customHeight="1">
      <c r="A959" s="12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  <c r="BI959" s="16"/>
      <c r="BJ959" s="16"/>
      <c r="BK959" s="16"/>
      <c r="BL959" s="16"/>
      <c r="BM959" s="16"/>
      <c r="BN959" s="18"/>
    </row>
    <row r="960" ht="11.25" customHeight="1">
      <c r="A960" s="12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  <c r="BI960" s="16"/>
      <c r="BJ960" s="16"/>
      <c r="BK960" s="16"/>
      <c r="BL960" s="16"/>
      <c r="BM960" s="16"/>
      <c r="BN960" s="18"/>
    </row>
    <row r="961" ht="11.25" customHeight="1">
      <c r="A961" s="12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  <c r="BI961" s="16"/>
      <c r="BJ961" s="16"/>
      <c r="BK961" s="16"/>
      <c r="BL961" s="16"/>
      <c r="BM961" s="16"/>
      <c r="BN961" s="18"/>
    </row>
    <row r="962" ht="11.25" customHeight="1">
      <c r="A962" s="12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  <c r="BJ962" s="16"/>
      <c r="BK962" s="16"/>
      <c r="BL962" s="16"/>
      <c r="BM962" s="16"/>
      <c r="BN962" s="18"/>
    </row>
    <row r="963" ht="11.25" customHeight="1">
      <c r="A963" s="12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  <c r="BI963" s="16"/>
      <c r="BJ963" s="16"/>
      <c r="BK963" s="16"/>
      <c r="BL963" s="16"/>
      <c r="BM963" s="16"/>
      <c r="BN963" s="18"/>
    </row>
    <row r="964" ht="11.25" customHeight="1">
      <c r="A964" s="12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  <c r="BI964" s="16"/>
      <c r="BJ964" s="16"/>
      <c r="BK964" s="16"/>
      <c r="BL964" s="16"/>
      <c r="BM964" s="16"/>
      <c r="BN964" s="18"/>
    </row>
    <row r="965" ht="11.25" customHeight="1">
      <c r="A965" s="12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  <c r="BI965" s="16"/>
      <c r="BJ965" s="16"/>
      <c r="BK965" s="16"/>
      <c r="BL965" s="16"/>
      <c r="BM965" s="16"/>
      <c r="BN965" s="18"/>
    </row>
    <row r="966" ht="11.25" customHeight="1">
      <c r="A966" s="12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  <c r="BJ966" s="16"/>
      <c r="BK966" s="16"/>
      <c r="BL966" s="16"/>
      <c r="BM966" s="16"/>
      <c r="BN966" s="18"/>
    </row>
    <row r="967" ht="11.25" customHeight="1">
      <c r="A967" s="12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  <c r="BJ967" s="16"/>
      <c r="BK967" s="16"/>
      <c r="BL967" s="16"/>
      <c r="BM967" s="16"/>
      <c r="BN967" s="18"/>
    </row>
    <row r="968" ht="11.25" customHeight="1">
      <c r="A968" s="12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  <c r="BJ968" s="16"/>
      <c r="BK968" s="16"/>
      <c r="BL968" s="16"/>
      <c r="BM968" s="16"/>
      <c r="BN968" s="18"/>
    </row>
    <row r="969" ht="11.25" customHeight="1">
      <c r="A969" s="12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  <c r="BK969" s="16"/>
      <c r="BL969" s="16"/>
      <c r="BM969" s="16"/>
      <c r="BN969" s="18"/>
    </row>
    <row r="970" ht="11.25" customHeight="1">
      <c r="A970" s="12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  <c r="BI970" s="16"/>
      <c r="BJ970" s="16"/>
      <c r="BK970" s="16"/>
      <c r="BL970" s="16"/>
      <c r="BM970" s="16"/>
      <c r="BN970" s="18"/>
    </row>
    <row r="971" ht="11.25" customHeight="1">
      <c r="A971" s="12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  <c r="BK971" s="16"/>
      <c r="BL971" s="16"/>
      <c r="BM971" s="16"/>
      <c r="BN971" s="18"/>
    </row>
    <row r="972" ht="11.25" customHeight="1">
      <c r="A972" s="12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6"/>
      <c r="AR972" s="16"/>
      <c r="AS972" s="16"/>
      <c r="AT972" s="16"/>
      <c r="AU972" s="16"/>
      <c r="AV972" s="16"/>
      <c r="AW972" s="16"/>
      <c r="AX972" s="16"/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  <c r="BI972" s="16"/>
      <c r="BJ972" s="16"/>
      <c r="BK972" s="16"/>
      <c r="BL972" s="16"/>
      <c r="BM972" s="16"/>
      <c r="BN972" s="18"/>
    </row>
    <row r="973" ht="11.25" customHeight="1">
      <c r="A973" s="12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  <c r="BK973" s="16"/>
      <c r="BL973" s="16"/>
      <c r="BM973" s="16"/>
      <c r="BN973" s="18"/>
    </row>
    <row r="974" ht="11.25" customHeight="1">
      <c r="A974" s="12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  <c r="BI974" s="16"/>
      <c r="BJ974" s="16"/>
      <c r="BK974" s="16"/>
      <c r="BL974" s="16"/>
      <c r="BM974" s="16"/>
      <c r="BN974" s="18"/>
    </row>
    <row r="975" ht="11.25" customHeight="1">
      <c r="A975" s="12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"/>
      <c r="AS975" s="16"/>
      <c r="AT975" s="16"/>
      <c r="AU975" s="16"/>
      <c r="AV975" s="16"/>
      <c r="AW975" s="16"/>
      <c r="AX975" s="16"/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  <c r="BI975" s="16"/>
      <c r="BJ975" s="16"/>
      <c r="BK975" s="16"/>
      <c r="BL975" s="16"/>
      <c r="BM975" s="16"/>
      <c r="BN975" s="18"/>
    </row>
    <row r="976" ht="11.25" customHeight="1">
      <c r="A976" s="12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  <c r="AV976" s="16"/>
      <c r="AW976" s="16"/>
      <c r="AX976" s="16"/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  <c r="BI976" s="16"/>
      <c r="BJ976" s="16"/>
      <c r="BK976" s="16"/>
      <c r="BL976" s="16"/>
      <c r="BM976" s="16"/>
      <c r="BN976" s="18"/>
    </row>
    <row r="977" ht="11.25" customHeight="1">
      <c r="A977" s="12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  <c r="BI977" s="16"/>
      <c r="BJ977" s="16"/>
      <c r="BK977" s="16"/>
      <c r="BL977" s="16"/>
      <c r="BM977" s="16"/>
      <c r="BN977" s="18"/>
    </row>
    <row r="978" ht="11.25" customHeight="1">
      <c r="A978" s="12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  <c r="BI978" s="16"/>
      <c r="BJ978" s="16"/>
      <c r="BK978" s="16"/>
      <c r="BL978" s="16"/>
      <c r="BM978" s="16"/>
      <c r="BN978" s="18"/>
    </row>
    <row r="979" ht="11.25" customHeight="1">
      <c r="A979" s="12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  <c r="AV979" s="16"/>
      <c r="AW979" s="16"/>
      <c r="AX979" s="16"/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  <c r="BI979" s="16"/>
      <c r="BJ979" s="16"/>
      <c r="BK979" s="16"/>
      <c r="BL979" s="16"/>
      <c r="BM979" s="16"/>
      <c r="BN979" s="18"/>
    </row>
    <row r="980" ht="11.25" customHeight="1">
      <c r="A980" s="12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  <c r="BI980" s="16"/>
      <c r="BJ980" s="16"/>
      <c r="BK980" s="16"/>
      <c r="BL980" s="16"/>
      <c r="BM980" s="16"/>
      <c r="BN980" s="18"/>
    </row>
    <row r="981" ht="11.25" customHeight="1">
      <c r="A981" s="12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16"/>
      <c r="AW981" s="16"/>
      <c r="AX981" s="16"/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  <c r="BI981" s="16"/>
      <c r="BJ981" s="16"/>
      <c r="BK981" s="16"/>
      <c r="BL981" s="16"/>
      <c r="BM981" s="16"/>
      <c r="BN981" s="18"/>
    </row>
    <row r="982" ht="11.25" customHeight="1">
      <c r="A982" s="12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  <c r="BI982" s="16"/>
      <c r="BJ982" s="16"/>
      <c r="BK982" s="16"/>
      <c r="BL982" s="16"/>
      <c r="BM982" s="16"/>
      <c r="BN982" s="18"/>
    </row>
    <row r="983" ht="11.25" customHeight="1">
      <c r="A983" s="12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  <c r="AV983" s="16"/>
      <c r="AW983" s="16"/>
      <c r="AX983" s="16"/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  <c r="BI983" s="16"/>
      <c r="BJ983" s="16"/>
      <c r="BK983" s="16"/>
      <c r="BL983" s="16"/>
      <c r="BM983" s="16"/>
      <c r="BN983" s="18"/>
    </row>
    <row r="984" ht="11.25" customHeight="1">
      <c r="A984" s="12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  <c r="AV984" s="16"/>
      <c r="AW984" s="16"/>
      <c r="AX984" s="16"/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  <c r="BI984" s="16"/>
      <c r="BJ984" s="16"/>
      <c r="BK984" s="16"/>
      <c r="BL984" s="16"/>
      <c r="BM984" s="16"/>
      <c r="BN984" s="18"/>
    </row>
    <row r="985" ht="11.25" customHeight="1">
      <c r="A985" s="12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16"/>
      <c r="AW985" s="16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6"/>
      <c r="BL985" s="16"/>
      <c r="BM985" s="16"/>
      <c r="BN985" s="18"/>
    </row>
    <row r="986" ht="11.25" customHeight="1">
      <c r="A986" s="12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"/>
      <c r="AS986" s="16"/>
      <c r="AT986" s="16"/>
      <c r="AU986" s="16"/>
      <c r="AV986" s="16"/>
      <c r="AW986" s="16"/>
      <c r="AX986" s="16"/>
      <c r="AY986" s="16"/>
      <c r="AZ986" s="16"/>
      <c r="BA986" s="16"/>
      <c r="BB986" s="16"/>
      <c r="BC986" s="16"/>
      <c r="BD986" s="16"/>
      <c r="BE986" s="16"/>
      <c r="BF986" s="16"/>
      <c r="BG986" s="16"/>
      <c r="BH986" s="16"/>
      <c r="BI986" s="16"/>
      <c r="BJ986" s="16"/>
      <c r="BK986" s="16"/>
      <c r="BL986" s="16"/>
      <c r="BM986" s="16"/>
      <c r="BN986" s="18"/>
    </row>
    <row r="987" ht="11.25" customHeight="1">
      <c r="A987" s="12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"/>
      <c r="AS987" s="16"/>
      <c r="AT987" s="16"/>
      <c r="AU987" s="16"/>
      <c r="AV987" s="16"/>
      <c r="AW987" s="16"/>
      <c r="AX987" s="16"/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  <c r="BI987" s="16"/>
      <c r="BJ987" s="16"/>
      <c r="BK987" s="16"/>
      <c r="BL987" s="16"/>
      <c r="BM987" s="16"/>
      <c r="BN987" s="18"/>
    </row>
    <row r="988" ht="11.25" customHeight="1">
      <c r="A988" s="12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/>
      <c r="AU988" s="16"/>
      <c r="AV988" s="16"/>
      <c r="AW988" s="16"/>
      <c r="AX988" s="16"/>
      <c r="AY988" s="16"/>
      <c r="AZ988" s="16"/>
      <c r="BA988" s="16"/>
      <c r="BB988" s="16"/>
      <c r="BC988" s="16"/>
      <c r="BD988" s="16"/>
      <c r="BE988" s="16"/>
      <c r="BF988" s="16"/>
      <c r="BG988" s="16"/>
      <c r="BH988" s="16"/>
      <c r="BI988" s="16"/>
      <c r="BJ988" s="16"/>
      <c r="BK988" s="16"/>
      <c r="BL988" s="16"/>
      <c r="BM988" s="16"/>
      <c r="BN988" s="18"/>
    </row>
    <row r="989" ht="11.25" customHeight="1">
      <c r="A989" s="12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6"/>
      <c r="BG989" s="16"/>
      <c r="BH989" s="16"/>
      <c r="BI989" s="16"/>
      <c r="BJ989" s="16"/>
      <c r="BK989" s="16"/>
      <c r="BL989" s="16"/>
      <c r="BM989" s="16"/>
      <c r="BN989" s="18"/>
    </row>
    <row r="990" ht="11.25" customHeight="1">
      <c r="A990" s="12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  <c r="AP990" s="16"/>
      <c r="AQ990" s="16"/>
      <c r="AR990" s="16"/>
      <c r="AS990" s="16"/>
      <c r="AT990" s="16"/>
      <c r="AU990" s="16"/>
      <c r="AV990" s="16"/>
      <c r="AW990" s="16"/>
      <c r="AX990" s="16"/>
      <c r="AY990" s="16"/>
      <c r="AZ990" s="16"/>
      <c r="BA990" s="16"/>
      <c r="BB990" s="16"/>
      <c r="BC990" s="16"/>
      <c r="BD990" s="16"/>
      <c r="BE990" s="16"/>
      <c r="BF990" s="16"/>
      <c r="BG990" s="16"/>
      <c r="BH990" s="16"/>
      <c r="BI990" s="16"/>
      <c r="BJ990" s="16"/>
      <c r="BK990" s="16"/>
      <c r="BL990" s="16"/>
      <c r="BM990" s="16"/>
      <c r="BN990" s="18"/>
    </row>
    <row r="991" ht="11.25" customHeight="1">
      <c r="A991" s="12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6"/>
      <c r="AR991" s="16"/>
      <c r="AS991" s="16"/>
      <c r="AT991" s="16"/>
      <c r="AU991" s="16"/>
      <c r="AV991" s="16"/>
      <c r="AW991" s="16"/>
      <c r="AX991" s="16"/>
      <c r="AY991" s="16"/>
      <c r="AZ991" s="16"/>
      <c r="BA991" s="16"/>
      <c r="BB991" s="16"/>
      <c r="BC991" s="16"/>
      <c r="BD991" s="16"/>
      <c r="BE991" s="16"/>
      <c r="BF991" s="16"/>
      <c r="BG991" s="16"/>
      <c r="BH991" s="16"/>
      <c r="BI991" s="16"/>
      <c r="BJ991" s="16"/>
      <c r="BK991" s="16"/>
      <c r="BL991" s="16"/>
      <c r="BM991" s="16"/>
      <c r="BN991" s="18"/>
    </row>
    <row r="992" ht="11.25" customHeight="1">
      <c r="A992" s="12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16"/>
      <c r="AW992" s="16"/>
      <c r="AX992" s="16"/>
      <c r="AY992" s="16"/>
      <c r="AZ992" s="16"/>
      <c r="BA992" s="16"/>
      <c r="BB992" s="16"/>
      <c r="BC992" s="16"/>
      <c r="BD992" s="16"/>
      <c r="BE992" s="16"/>
      <c r="BF992" s="16"/>
      <c r="BG992" s="16"/>
      <c r="BH992" s="16"/>
      <c r="BI992" s="16"/>
      <c r="BJ992" s="16"/>
      <c r="BK992" s="16"/>
      <c r="BL992" s="16"/>
      <c r="BM992" s="16"/>
      <c r="BN992" s="18"/>
    </row>
    <row r="993" ht="11.25" customHeight="1">
      <c r="A993" s="12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16"/>
      <c r="AW993" s="16"/>
      <c r="AX993" s="16"/>
      <c r="AY993" s="16"/>
      <c r="AZ993" s="16"/>
      <c r="BA993" s="16"/>
      <c r="BB993" s="16"/>
      <c r="BC993" s="16"/>
      <c r="BD993" s="16"/>
      <c r="BE993" s="16"/>
      <c r="BF993" s="16"/>
      <c r="BG993" s="16"/>
      <c r="BH993" s="16"/>
      <c r="BI993" s="16"/>
      <c r="BJ993" s="16"/>
      <c r="BK993" s="16"/>
      <c r="BL993" s="16"/>
      <c r="BM993" s="16"/>
      <c r="BN993" s="18"/>
    </row>
    <row r="994" ht="11.25" customHeight="1">
      <c r="A994" s="12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16"/>
      <c r="AW994" s="16"/>
      <c r="AX994" s="16"/>
      <c r="AY994" s="16"/>
      <c r="AZ994" s="16"/>
      <c r="BA994" s="16"/>
      <c r="BB994" s="16"/>
      <c r="BC994" s="16"/>
      <c r="BD994" s="16"/>
      <c r="BE994" s="16"/>
      <c r="BF994" s="16"/>
      <c r="BG994" s="16"/>
      <c r="BH994" s="16"/>
      <c r="BI994" s="16"/>
      <c r="BJ994" s="16"/>
      <c r="BK994" s="16"/>
      <c r="BL994" s="16"/>
      <c r="BM994" s="16"/>
      <c r="BN994" s="18"/>
    </row>
    <row r="995" ht="11.25" customHeight="1">
      <c r="A995" s="12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  <c r="BN995" s="18"/>
    </row>
    <row r="996" ht="11.25" customHeight="1">
      <c r="A996" s="12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  <c r="AP996" s="16"/>
      <c r="AQ996" s="16"/>
      <c r="AR996" s="16"/>
      <c r="AS996" s="16"/>
      <c r="AT996" s="16"/>
      <c r="AU996" s="16"/>
      <c r="AV996" s="16"/>
      <c r="AW996" s="16"/>
      <c r="AX996" s="16"/>
      <c r="AY996" s="16"/>
      <c r="AZ996" s="16"/>
      <c r="BA996" s="16"/>
      <c r="BB996" s="16"/>
      <c r="BC996" s="16"/>
      <c r="BD996" s="16"/>
      <c r="BE996" s="16"/>
      <c r="BF996" s="16"/>
      <c r="BG996" s="16"/>
      <c r="BH996" s="16"/>
      <c r="BI996" s="16"/>
      <c r="BJ996" s="16"/>
      <c r="BK996" s="16"/>
      <c r="BL996" s="16"/>
      <c r="BM996" s="16"/>
      <c r="BN996" s="18"/>
    </row>
    <row r="997" ht="11.25" customHeight="1">
      <c r="A997" s="12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16"/>
      <c r="BC997" s="16"/>
      <c r="BD997" s="16"/>
      <c r="BE997" s="16"/>
      <c r="BF997" s="16"/>
      <c r="BG997" s="16"/>
      <c r="BH997" s="16"/>
      <c r="BI997" s="16"/>
      <c r="BJ997" s="16"/>
      <c r="BK997" s="16"/>
      <c r="BL997" s="16"/>
      <c r="BM997" s="16"/>
      <c r="BN997" s="18"/>
    </row>
    <row r="998" ht="11.25" customHeight="1">
      <c r="A998" s="12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  <c r="AP998" s="16"/>
      <c r="AQ998" s="16"/>
      <c r="AR998" s="16"/>
      <c r="AS998" s="16"/>
      <c r="AT998" s="16"/>
      <c r="AU998" s="16"/>
      <c r="AV998" s="16"/>
      <c r="AW998" s="16"/>
      <c r="AX998" s="16"/>
      <c r="AY998" s="16"/>
      <c r="AZ998" s="16"/>
      <c r="BA998" s="16"/>
      <c r="BB998" s="16"/>
      <c r="BC998" s="16"/>
      <c r="BD998" s="16"/>
      <c r="BE998" s="16"/>
      <c r="BF998" s="16"/>
      <c r="BG998" s="16"/>
      <c r="BH998" s="16"/>
      <c r="BI998" s="16"/>
      <c r="BJ998" s="16"/>
      <c r="BK998" s="16"/>
      <c r="BL998" s="16"/>
      <c r="BM998" s="16"/>
      <c r="BN998" s="18"/>
    </row>
    <row r="999" ht="11.25" customHeight="1">
      <c r="A999" s="12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  <c r="AP999" s="16"/>
      <c r="AQ999" s="16"/>
      <c r="AR999" s="16"/>
      <c r="AS999" s="16"/>
      <c r="AT999" s="16"/>
      <c r="AU999" s="16"/>
      <c r="AV999" s="16"/>
      <c r="AW999" s="16"/>
      <c r="AX999" s="16"/>
      <c r="AY999" s="16"/>
      <c r="AZ999" s="16"/>
      <c r="BA999" s="16"/>
      <c r="BB999" s="16"/>
      <c r="BC999" s="16"/>
      <c r="BD999" s="16"/>
      <c r="BE999" s="16"/>
      <c r="BF999" s="16"/>
      <c r="BG999" s="16"/>
      <c r="BH999" s="16"/>
      <c r="BI999" s="16"/>
      <c r="BJ999" s="16"/>
      <c r="BK999" s="16"/>
      <c r="BL999" s="16"/>
      <c r="BM999" s="16"/>
      <c r="BN999" s="18"/>
    </row>
    <row r="1000" ht="11.25" customHeight="1">
      <c r="A1000" s="174"/>
      <c r="B1000" s="175"/>
      <c r="C1000" s="175"/>
      <c r="D1000" s="175"/>
      <c r="E1000" s="175"/>
      <c r="F1000" s="175"/>
      <c r="G1000" s="175"/>
      <c r="H1000" s="175"/>
      <c r="I1000" s="175"/>
      <c r="J1000" s="175"/>
      <c r="K1000" s="175"/>
      <c r="L1000" s="175"/>
      <c r="M1000" s="175"/>
      <c r="N1000" s="175"/>
      <c r="O1000" s="175"/>
      <c r="P1000" s="175"/>
      <c r="Q1000" s="175"/>
      <c r="R1000" s="175"/>
      <c r="S1000" s="175"/>
      <c r="T1000" s="175"/>
      <c r="U1000" s="175"/>
      <c r="V1000" s="175"/>
      <c r="W1000" s="175"/>
      <c r="X1000" s="175"/>
      <c r="Y1000" s="175"/>
      <c r="Z1000" s="175"/>
      <c r="AA1000" s="175"/>
      <c r="AB1000" s="175"/>
      <c r="AC1000" s="175"/>
      <c r="AD1000" s="175"/>
      <c r="AE1000" s="175"/>
      <c r="AF1000" s="175"/>
      <c r="AG1000" s="175"/>
      <c r="AH1000" s="175"/>
      <c r="AI1000" s="175"/>
      <c r="AJ1000" s="175"/>
      <c r="AK1000" s="175"/>
      <c r="AL1000" s="175"/>
      <c r="AM1000" s="175"/>
      <c r="AN1000" s="175"/>
      <c r="AO1000" s="175"/>
      <c r="AP1000" s="175"/>
      <c r="AQ1000" s="175"/>
      <c r="AR1000" s="175"/>
      <c r="AS1000" s="175"/>
      <c r="AT1000" s="175"/>
      <c r="AU1000" s="175"/>
      <c r="AV1000" s="175"/>
      <c r="AW1000" s="175"/>
      <c r="AX1000" s="175"/>
      <c r="AY1000" s="175"/>
      <c r="AZ1000" s="175"/>
      <c r="BA1000" s="175"/>
      <c r="BB1000" s="175"/>
      <c r="BC1000" s="175"/>
      <c r="BD1000" s="175"/>
      <c r="BE1000" s="175"/>
      <c r="BF1000" s="175"/>
      <c r="BG1000" s="175"/>
      <c r="BH1000" s="175"/>
      <c r="BI1000" s="175"/>
      <c r="BJ1000" s="175"/>
      <c r="BK1000" s="175"/>
      <c r="BL1000" s="175"/>
      <c r="BM1000" s="175"/>
      <c r="BN1000" s="176"/>
    </row>
  </sheetData>
  <mergeCells count="12">
    <mergeCell ref="E87:H87"/>
    <mergeCell ref="E89:H89"/>
    <mergeCell ref="E111:H111"/>
    <mergeCell ref="E113:H113"/>
    <mergeCell ref="E115:H115"/>
    <mergeCell ref="L2:V2"/>
    <mergeCell ref="E7:H7"/>
    <mergeCell ref="E9:H9"/>
    <mergeCell ref="E11:H11"/>
    <mergeCell ref="E20:H20"/>
    <mergeCell ref="E29:H29"/>
    <mergeCell ref="E85:H85"/>
  </mergeCells>
  <dataValidations count="2">
    <dataValidation type="list" allowBlank="1" showInputMessage="1" showErrorMessage="1" sqref="D141:D146">
      <formula1>"K,M"</formula1>
    </dataValidation>
    <dataValidation type="list" allowBlank="1" showInputMessage="1" showErrorMessage="1" sqref="N141:N146">
      <formula1>"základná,znížená,nulová"</formula1>
    </dataValidation>
  </dataValidations>
  <pageMargins left="0.39375" right="0.39375" top="0.39375" bottom="0.39375" header="0" footer="0"/>
  <pageSetup firstPageNumber="1" fitToHeight="1" fitToWidth="1" scale="100" useFirstPageNumber="0" orientation="portrait" pageOrder="downThenOver"/>
  <headerFooter>
    <oddFooter>&amp;C&amp;"Calibri,Regular"&amp;8&amp;K000000Strana &amp;P z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